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0868FFFC-EBFD-4265-AD86-6C094A9006F9}"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Queues'!$AD$12:$AD$167</definedName>
    <definedName name="_xlnm._FilterDatabase" localSheetId="4" hidden="1">'Snapshot Queues'!$C$11:$AC$167</definedName>
    <definedName name="_xlnm.Print_Area" localSheetId="0">'Front Cover'!$A$1:$K$70</definedName>
    <definedName name="_xlnm.Print_Area" localSheetId="2">'Location Plan'!$B$1:$M$70</definedName>
    <definedName name="_xlnm.Print_Area" localSheetId="3">'Max Queues'!$A$1:$AD$168</definedName>
    <definedName name="_xlnm.Print_Area" localSheetId="1">'QA &amp; Issue'!$A$1:$G$44</definedName>
    <definedName name="_xlnm.Print_Area" localSheetId="4">'Snapshot Queues'!$A$1:$AD$168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C167" i="48"/>
  <c r="AB167" i="48"/>
  <c r="T167" i="48"/>
  <c r="S167" i="48"/>
  <c r="K167" i="48"/>
  <c r="J167" i="48"/>
  <c r="AC166" i="48"/>
  <c r="AB166" i="48"/>
  <c r="T166" i="48"/>
  <c r="S166" i="48"/>
  <c r="K166" i="48"/>
  <c r="J166" i="48"/>
  <c r="AC165" i="48"/>
  <c r="AB165" i="48"/>
  <c r="T165" i="48"/>
  <c r="S165" i="48"/>
  <c r="K165" i="48"/>
  <c r="J165" i="48"/>
  <c r="AC164" i="48"/>
  <c r="AB164" i="48"/>
  <c r="T164" i="48"/>
  <c r="S164" i="48"/>
  <c r="K164" i="48"/>
  <c r="J164" i="48"/>
  <c r="AC163" i="48"/>
  <c r="AB163" i="48"/>
  <c r="T163" i="48"/>
  <c r="S163" i="48"/>
  <c r="K163" i="48"/>
  <c r="J163" i="48"/>
  <c r="AC162" i="48"/>
  <c r="AB162" i="48"/>
  <c r="T162" i="48"/>
  <c r="S162" i="48"/>
  <c r="K162" i="48"/>
  <c r="J162" i="48"/>
  <c r="AC161" i="48"/>
  <c r="AB161" i="48"/>
  <c r="T161" i="48"/>
  <c r="S161" i="48"/>
  <c r="K161" i="48"/>
  <c r="J161" i="48"/>
  <c r="AC160" i="48"/>
  <c r="AB160" i="48"/>
  <c r="T160" i="48"/>
  <c r="S160" i="48"/>
  <c r="K160" i="48"/>
  <c r="J160" i="48"/>
  <c r="AC159" i="48"/>
  <c r="AB159" i="48"/>
  <c r="T159" i="48"/>
  <c r="S159" i="48"/>
  <c r="K159" i="48"/>
  <c r="J159" i="48"/>
  <c r="AC158" i="48"/>
  <c r="AB158" i="48"/>
  <c r="T158" i="48"/>
  <c r="S158" i="48"/>
  <c r="K158" i="48"/>
  <c r="J158" i="48"/>
  <c r="AC157" i="48"/>
  <c r="AB157" i="48"/>
  <c r="T157" i="48"/>
  <c r="S157" i="48"/>
  <c r="K157" i="48"/>
  <c r="J157" i="48"/>
  <c r="AC156" i="48"/>
  <c r="AB156" i="48"/>
  <c r="T156" i="48"/>
  <c r="S156" i="48"/>
  <c r="K156" i="48"/>
  <c r="J156" i="48"/>
  <c r="AC155" i="48"/>
  <c r="AB155" i="48"/>
  <c r="T155" i="48"/>
  <c r="S155" i="48"/>
  <c r="K155" i="48"/>
  <c r="J155" i="48"/>
  <c r="AC154" i="48"/>
  <c r="AB154" i="48"/>
  <c r="T154" i="48"/>
  <c r="S154" i="48"/>
  <c r="K154" i="48"/>
  <c r="J154" i="48"/>
  <c r="AC153" i="48"/>
  <c r="AB153" i="48"/>
  <c r="T153" i="48"/>
  <c r="S153" i="48"/>
  <c r="K153" i="48"/>
  <c r="J153" i="48"/>
  <c r="AC152" i="48"/>
  <c r="AB152" i="48"/>
  <c r="T152" i="48"/>
  <c r="S152" i="48"/>
  <c r="K152" i="48"/>
  <c r="J152" i="48"/>
  <c r="AC151" i="48"/>
  <c r="AB151" i="48"/>
  <c r="T151" i="48"/>
  <c r="S151" i="48"/>
  <c r="K151" i="48"/>
  <c r="J151" i="48"/>
  <c r="AC150" i="48"/>
  <c r="AB150" i="48"/>
  <c r="T150" i="48"/>
  <c r="S150" i="48"/>
  <c r="K150" i="48"/>
  <c r="J150" i="48"/>
  <c r="AC149" i="48"/>
  <c r="AB149" i="48"/>
  <c r="T149" i="48"/>
  <c r="S149" i="48"/>
  <c r="K149" i="48"/>
  <c r="J149" i="48"/>
  <c r="AC148" i="48"/>
  <c r="AB148" i="48"/>
  <c r="T148" i="48"/>
  <c r="S148" i="48"/>
  <c r="K148" i="48"/>
  <c r="J148" i="48"/>
  <c r="AC147" i="48"/>
  <c r="AB147" i="48"/>
  <c r="T147" i="48"/>
  <c r="S147" i="48"/>
  <c r="K147" i="48"/>
  <c r="J147" i="48"/>
  <c r="AC146" i="48"/>
  <c r="AB146" i="48"/>
  <c r="T146" i="48"/>
  <c r="S146" i="48"/>
  <c r="K146" i="48"/>
  <c r="J146" i="48"/>
  <c r="AC145" i="48"/>
  <c r="AB145" i="48"/>
  <c r="T145" i="48"/>
  <c r="S145" i="48"/>
  <c r="K145" i="48"/>
  <c r="J145" i="48"/>
  <c r="AC144" i="48"/>
  <c r="AB144" i="48"/>
  <c r="T144" i="48"/>
  <c r="S144" i="48"/>
  <c r="K144" i="48"/>
  <c r="J144" i="48"/>
  <c r="AC143" i="48"/>
  <c r="AB143" i="48"/>
  <c r="T143" i="48"/>
  <c r="S143" i="48"/>
  <c r="K143" i="48"/>
  <c r="J143" i="48"/>
  <c r="AC142" i="48"/>
  <c r="AB142" i="48"/>
  <c r="T142" i="48"/>
  <c r="S142" i="48"/>
  <c r="K142" i="48"/>
  <c r="J142" i="48"/>
  <c r="AC141" i="48"/>
  <c r="AB141" i="48"/>
  <c r="T141" i="48"/>
  <c r="S141" i="48"/>
  <c r="K141" i="48"/>
  <c r="J141" i="48"/>
  <c r="AC140" i="48"/>
  <c r="AB140" i="48"/>
  <c r="T140" i="48"/>
  <c r="S140" i="48"/>
  <c r="K140" i="48"/>
  <c r="J140" i="48"/>
  <c r="AC139" i="48"/>
  <c r="AB139" i="48"/>
  <c r="T139" i="48"/>
  <c r="S139" i="48"/>
  <c r="K139" i="48"/>
  <c r="J139" i="48"/>
  <c r="AC138" i="48"/>
  <c r="AB138" i="48"/>
  <c r="T138" i="48"/>
  <c r="S138" i="48"/>
  <c r="K138" i="48"/>
  <c r="J138" i="48"/>
  <c r="AC137" i="48"/>
  <c r="AB137" i="48"/>
  <c r="T137" i="48"/>
  <c r="S137" i="48"/>
  <c r="K137" i="48"/>
  <c r="J137" i="48"/>
  <c r="AC136" i="48"/>
  <c r="AB136" i="48"/>
  <c r="T136" i="48"/>
  <c r="S136" i="48"/>
  <c r="K136" i="48"/>
  <c r="J136" i="48"/>
  <c r="AC135" i="48"/>
  <c r="AB135" i="48"/>
  <c r="T135" i="48"/>
  <c r="S135" i="48"/>
  <c r="K135" i="48"/>
  <c r="J135" i="48"/>
  <c r="AC134" i="48"/>
  <c r="AB134" i="48"/>
  <c r="T134" i="48"/>
  <c r="S134" i="48"/>
  <c r="K134" i="48"/>
  <c r="J134" i="48"/>
  <c r="AC133" i="48"/>
  <c r="AB133" i="48"/>
  <c r="T133" i="48"/>
  <c r="S133" i="48"/>
  <c r="K133" i="48"/>
  <c r="J133" i="48"/>
  <c r="AC132" i="48"/>
  <c r="AB132" i="48"/>
  <c r="T132" i="48"/>
  <c r="S132" i="48"/>
  <c r="K132" i="48"/>
  <c r="J132" i="48"/>
  <c r="AC131" i="48"/>
  <c r="AB131" i="48"/>
  <c r="T131" i="48"/>
  <c r="S131" i="48"/>
  <c r="K131" i="48"/>
  <c r="J131" i="48"/>
  <c r="AC130" i="48"/>
  <c r="AB130" i="48"/>
  <c r="T130" i="48"/>
  <c r="S130" i="48"/>
  <c r="K130" i="48"/>
  <c r="J130" i="48"/>
  <c r="AC129" i="48"/>
  <c r="AB129" i="48"/>
  <c r="T129" i="48"/>
  <c r="S129" i="48"/>
  <c r="K129" i="48"/>
  <c r="J129" i="48"/>
  <c r="AC128" i="48"/>
  <c r="AB128" i="48"/>
  <c r="T128" i="48"/>
  <c r="S128" i="48"/>
  <c r="K128" i="48"/>
  <c r="J128" i="48"/>
  <c r="AC127" i="48"/>
  <c r="AB127" i="48"/>
  <c r="T127" i="48"/>
  <c r="S127" i="48"/>
  <c r="K127" i="48"/>
  <c r="J127" i="48"/>
  <c r="AC126" i="48"/>
  <c r="AB126" i="48"/>
  <c r="T126" i="48"/>
  <c r="S126" i="48"/>
  <c r="K126" i="48"/>
  <c r="J126" i="48"/>
  <c r="AC125" i="48"/>
  <c r="AB125" i="48"/>
  <c r="T125" i="48"/>
  <c r="S125" i="48"/>
  <c r="K125" i="48"/>
  <c r="J125" i="48"/>
  <c r="AC124" i="48"/>
  <c r="AB124" i="48"/>
  <c r="T124" i="48"/>
  <c r="S124" i="48"/>
  <c r="K124" i="48"/>
  <c r="J124" i="48"/>
  <c r="AC123" i="48"/>
  <c r="AB123" i="48"/>
  <c r="T123" i="48"/>
  <c r="S123" i="48"/>
  <c r="K123" i="48"/>
  <c r="J123" i="48"/>
  <c r="AC122" i="48"/>
  <c r="AB122" i="48"/>
  <c r="T122" i="48"/>
  <c r="S122" i="48"/>
  <c r="K122" i="48"/>
  <c r="J122" i="48"/>
  <c r="AC121" i="48"/>
  <c r="AB121" i="48"/>
  <c r="T121" i="48"/>
  <c r="S121" i="48"/>
  <c r="K121" i="48"/>
  <c r="J121" i="48"/>
  <c r="AC120" i="48"/>
  <c r="AB120" i="48"/>
  <c r="T120" i="48"/>
  <c r="S120" i="48"/>
  <c r="K120" i="48"/>
  <c r="J120" i="48"/>
  <c r="AC119" i="48"/>
  <c r="AB119" i="48"/>
  <c r="T119" i="48"/>
  <c r="S119" i="48"/>
  <c r="K119" i="48"/>
  <c r="J119" i="48"/>
  <c r="AC118" i="48"/>
  <c r="AB118" i="48"/>
  <c r="T118" i="48"/>
  <c r="S118" i="48"/>
  <c r="K118" i="48"/>
  <c r="J118" i="48"/>
  <c r="AC117" i="48"/>
  <c r="AB117" i="48"/>
  <c r="T117" i="48"/>
  <c r="S117" i="48"/>
  <c r="K117" i="48"/>
  <c r="J117" i="48"/>
  <c r="AC116" i="48"/>
  <c r="AB116" i="48"/>
  <c r="T116" i="48"/>
  <c r="S116" i="48"/>
  <c r="K116" i="48"/>
  <c r="J116" i="48"/>
  <c r="AC115" i="48"/>
  <c r="AB115" i="48"/>
  <c r="T115" i="48"/>
  <c r="S115" i="48"/>
  <c r="K115" i="48"/>
  <c r="J115" i="48"/>
  <c r="AC114" i="48"/>
  <c r="AB114" i="48"/>
  <c r="T114" i="48"/>
  <c r="S114" i="48"/>
  <c r="K114" i="48"/>
  <c r="J114" i="48"/>
  <c r="AC113" i="48"/>
  <c r="AB113" i="48"/>
  <c r="T113" i="48"/>
  <c r="S113" i="48"/>
  <c r="K113" i="48"/>
  <c r="J113" i="48"/>
  <c r="AC112" i="48"/>
  <c r="AB112" i="48"/>
  <c r="T112" i="48"/>
  <c r="S112" i="48"/>
  <c r="K112" i="48"/>
  <c r="J112" i="48"/>
  <c r="AC111" i="48"/>
  <c r="AB111" i="48"/>
  <c r="T111" i="48"/>
  <c r="S111" i="48"/>
  <c r="K111" i="48"/>
  <c r="J111" i="48"/>
  <c r="AC110" i="48"/>
  <c r="AB110" i="48"/>
  <c r="T110" i="48"/>
  <c r="S110" i="48"/>
  <c r="K110" i="48"/>
  <c r="J110" i="48"/>
  <c r="AC109" i="48"/>
  <c r="AB109" i="48"/>
  <c r="T109" i="48"/>
  <c r="S109" i="48"/>
  <c r="K109" i="48"/>
  <c r="J109" i="48"/>
  <c r="AC108" i="48"/>
  <c r="AB108" i="48"/>
  <c r="T108" i="48"/>
  <c r="S108" i="48"/>
  <c r="K108" i="48"/>
  <c r="J108" i="48"/>
  <c r="AC107" i="48"/>
  <c r="AB107" i="48"/>
  <c r="T107" i="48"/>
  <c r="S107" i="48"/>
  <c r="K107" i="48"/>
  <c r="J107" i="48"/>
  <c r="AC106" i="48"/>
  <c r="AB106" i="48"/>
  <c r="T106" i="48"/>
  <c r="S106" i="48"/>
  <c r="K106" i="48"/>
  <c r="J106" i="48"/>
  <c r="AC105" i="48"/>
  <c r="AB105" i="48"/>
  <c r="T105" i="48"/>
  <c r="S105" i="48"/>
  <c r="K105" i="48"/>
  <c r="J105" i="48"/>
  <c r="AC104" i="48"/>
  <c r="AB104" i="48"/>
  <c r="T104" i="48"/>
  <c r="S104" i="48"/>
  <c r="K104" i="48"/>
  <c r="J104" i="48"/>
  <c r="AC103" i="48"/>
  <c r="AB103" i="48"/>
  <c r="T103" i="48"/>
  <c r="S103" i="48"/>
  <c r="K103" i="48"/>
  <c r="J103" i="48"/>
  <c r="AC102" i="48"/>
  <c r="AB102" i="48"/>
  <c r="T102" i="48"/>
  <c r="S102" i="48"/>
  <c r="K102" i="48"/>
  <c r="J102" i="48"/>
  <c r="AC101" i="48"/>
  <c r="AB101" i="48"/>
  <c r="T101" i="48"/>
  <c r="S101" i="48"/>
  <c r="K101" i="48"/>
  <c r="J101" i="48"/>
  <c r="AC100" i="48"/>
  <c r="AB100" i="48"/>
  <c r="T100" i="48"/>
  <c r="S100" i="48"/>
  <c r="K100" i="48"/>
  <c r="J100" i="48"/>
  <c r="AC99" i="48"/>
  <c r="AB99" i="48"/>
  <c r="T99" i="48"/>
  <c r="S99" i="48"/>
  <c r="K99" i="48"/>
  <c r="J99" i="48"/>
  <c r="AC98" i="48"/>
  <c r="AB98" i="48"/>
  <c r="T98" i="48"/>
  <c r="S98" i="48"/>
  <c r="K98" i="48"/>
  <c r="J98" i="48"/>
  <c r="AC97" i="48"/>
  <c r="AB97" i="48"/>
  <c r="T97" i="48"/>
  <c r="S97" i="48"/>
  <c r="K97" i="48"/>
  <c r="J97" i="48"/>
  <c r="AC96" i="48"/>
  <c r="AB96" i="48"/>
  <c r="T96" i="48"/>
  <c r="S96" i="48"/>
  <c r="K96" i="48"/>
  <c r="J96" i="48"/>
  <c r="AC95" i="48"/>
  <c r="AB95" i="48"/>
  <c r="T95" i="48"/>
  <c r="S95" i="48"/>
  <c r="K95" i="48"/>
  <c r="J95" i="48"/>
  <c r="AC94" i="48"/>
  <c r="AB94" i="48"/>
  <c r="T94" i="48"/>
  <c r="S94" i="48"/>
  <c r="K94" i="48"/>
  <c r="J94" i="48"/>
  <c r="AC93" i="48"/>
  <c r="AB93" i="48"/>
  <c r="T93" i="48"/>
  <c r="S93" i="48"/>
  <c r="K93" i="48"/>
  <c r="J93" i="48"/>
  <c r="AC92" i="48"/>
  <c r="AB92" i="48"/>
  <c r="T92" i="48"/>
  <c r="S92" i="48"/>
  <c r="K92" i="48"/>
  <c r="J92" i="48"/>
  <c r="AC91" i="48"/>
  <c r="AB91" i="48"/>
  <c r="T91" i="48"/>
  <c r="S91" i="48"/>
  <c r="K91" i="48"/>
  <c r="J91" i="48"/>
  <c r="AC90" i="48"/>
  <c r="AB90" i="48"/>
  <c r="T90" i="48"/>
  <c r="S90" i="48"/>
  <c r="K90" i="48"/>
  <c r="J90" i="48"/>
  <c r="AC89" i="48"/>
  <c r="AB89" i="48"/>
  <c r="T89" i="48"/>
  <c r="S89" i="48"/>
  <c r="K89" i="48"/>
  <c r="J89" i="48"/>
  <c r="AC88" i="48"/>
  <c r="AB88" i="48"/>
  <c r="T88" i="48"/>
  <c r="S88" i="48"/>
  <c r="K88" i="48"/>
  <c r="J88" i="48"/>
  <c r="AC87" i="48"/>
  <c r="AB87" i="48"/>
  <c r="T87" i="48"/>
  <c r="S87" i="48"/>
  <c r="K87" i="48"/>
  <c r="J87" i="48"/>
  <c r="AC86" i="48"/>
  <c r="AB86" i="48"/>
  <c r="T86" i="48"/>
  <c r="S86" i="48"/>
  <c r="K86" i="48"/>
  <c r="J86" i="48"/>
  <c r="AC85" i="48"/>
  <c r="AB85" i="48"/>
  <c r="T85" i="48"/>
  <c r="S85" i="48"/>
  <c r="K85" i="48"/>
  <c r="J85" i="48"/>
  <c r="AC84" i="48"/>
  <c r="AB84" i="48"/>
  <c r="T84" i="48"/>
  <c r="S84" i="48"/>
  <c r="K84" i="48"/>
  <c r="J84" i="48"/>
  <c r="AC83" i="48"/>
  <c r="AB83" i="48"/>
  <c r="T83" i="48"/>
  <c r="S83" i="48"/>
  <c r="K83" i="48"/>
  <c r="J83" i="48"/>
  <c r="AC82" i="48"/>
  <c r="AB82" i="48"/>
  <c r="T82" i="48"/>
  <c r="S82" i="48"/>
  <c r="K82" i="48"/>
  <c r="J82" i="48"/>
  <c r="AC81" i="48"/>
  <c r="AB81" i="48"/>
  <c r="T81" i="48"/>
  <c r="S81" i="48"/>
  <c r="K81" i="48"/>
  <c r="J81" i="48"/>
  <c r="AC80" i="48"/>
  <c r="AB80" i="48"/>
  <c r="T80" i="48"/>
  <c r="S80" i="48"/>
  <c r="K80" i="48"/>
  <c r="J80" i="48"/>
  <c r="AC79" i="48"/>
  <c r="AB79" i="48"/>
  <c r="T79" i="48"/>
  <c r="S79" i="48"/>
  <c r="K79" i="48"/>
  <c r="J79" i="48"/>
  <c r="AC78" i="48"/>
  <c r="AB78" i="48"/>
  <c r="T78" i="48"/>
  <c r="S78" i="48"/>
  <c r="K78" i="48"/>
  <c r="J78" i="48"/>
  <c r="AC77" i="48"/>
  <c r="AB77" i="48"/>
  <c r="T77" i="48"/>
  <c r="S77" i="48"/>
  <c r="K77" i="48"/>
  <c r="J77" i="48"/>
  <c r="AC76" i="48"/>
  <c r="AB76" i="48"/>
  <c r="T76" i="48"/>
  <c r="S76" i="48"/>
  <c r="K76" i="48"/>
  <c r="J76" i="48"/>
  <c r="AC75" i="48"/>
  <c r="AB75" i="48"/>
  <c r="T75" i="48"/>
  <c r="S75" i="48"/>
  <c r="K75" i="48"/>
  <c r="J75" i="48"/>
  <c r="AC74" i="48"/>
  <c r="AB74" i="48"/>
  <c r="T74" i="48"/>
  <c r="S74" i="48"/>
  <c r="K74" i="48"/>
  <c r="J74" i="48"/>
  <c r="AC73" i="48"/>
  <c r="AB73" i="48"/>
  <c r="T73" i="48"/>
  <c r="S73" i="48"/>
  <c r="K73" i="48"/>
  <c r="J73" i="48"/>
  <c r="AC72" i="48"/>
  <c r="AB72" i="48"/>
  <c r="T72" i="48"/>
  <c r="S72" i="48"/>
  <c r="K72" i="48"/>
  <c r="J72" i="48"/>
  <c r="AC71" i="48"/>
  <c r="AB71" i="48"/>
  <c r="T71" i="48"/>
  <c r="S71" i="48"/>
  <c r="K71" i="48"/>
  <c r="J71" i="48"/>
  <c r="AC70" i="48"/>
  <c r="AB70" i="48"/>
  <c r="T70" i="48"/>
  <c r="S70" i="48"/>
  <c r="K70" i="48"/>
  <c r="J70" i="48"/>
  <c r="AC69" i="48"/>
  <c r="AB69" i="48"/>
  <c r="T69" i="48"/>
  <c r="S69" i="48"/>
  <c r="K69" i="48"/>
  <c r="J69" i="48"/>
  <c r="AC68" i="48"/>
  <c r="AB68" i="48"/>
  <c r="T68" i="48"/>
  <c r="S68" i="48"/>
  <c r="K68" i="48"/>
  <c r="J68" i="48"/>
  <c r="AC67" i="48"/>
  <c r="AB67" i="48"/>
  <c r="T67" i="48"/>
  <c r="S67" i="48"/>
  <c r="K67" i="48"/>
  <c r="J67" i="48"/>
  <c r="AC66" i="48"/>
  <c r="AB66" i="48"/>
  <c r="T66" i="48"/>
  <c r="S66" i="48"/>
  <c r="K66" i="48"/>
  <c r="J66" i="48"/>
  <c r="AC65" i="48"/>
  <c r="AB65" i="48"/>
  <c r="T65" i="48"/>
  <c r="S65" i="48"/>
  <c r="K65" i="48"/>
  <c r="J65" i="48"/>
  <c r="AC64" i="48"/>
  <c r="AB64" i="48"/>
  <c r="T64" i="48"/>
  <c r="S64" i="48"/>
  <c r="K64" i="48"/>
  <c r="J64" i="48"/>
  <c r="AC63" i="48"/>
  <c r="AB63" i="48"/>
  <c r="T63" i="48"/>
  <c r="S63" i="48"/>
  <c r="K63" i="48"/>
  <c r="J63" i="48"/>
  <c r="AC62" i="48"/>
  <c r="AB62" i="48"/>
  <c r="T62" i="48"/>
  <c r="S62" i="48"/>
  <c r="K62" i="48"/>
  <c r="J62" i="48"/>
  <c r="AC61" i="48"/>
  <c r="AB61" i="48"/>
  <c r="T61" i="48"/>
  <c r="S61" i="48"/>
  <c r="K61" i="48"/>
  <c r="J61" i="48"/>
  <c r="AC60" i="48"/>
  <c r="AB60" i="48"/>
  <c r="T60" i="48"/>
  <c r="S60" i="48"/>
  <c r="K60" i="48"/>
  <c r="J60" i="48"/>
  <c r="AC59" i="48"/>
  <c r="AB59" i="48"/>
  <c r="T59" i="48"/>
  <c r="S59" i="48"/>
  <c r="K59" i="48"/>
  <c r="J59" i="48"/>
  <c r="AC58" i="48"/>
  <c r="AB58" i="48"/>
  <c r="T58" i="48"/>
  <c r="S58" i="48"/>
  <c r="K58" i="48"/>
  <c r="J58" i="48"/>
  <c r="AC57" i="48"/>
  <c r="AB57" i="48"/>
  <c r="T57" i="48"/>
  <c r="S57" i="48"/>
  <c r="K57" i="48"/>
  <c r="J57" i="48"/>
  <c r="AC56" i="48"/>
  <c r="AB56" i="48"/>
  <c r="T56" i="48"/>
  <c r="S56" i="48"/>
  <c r="K56" i="48"/>
  <c r="J56" i="48"/>
  <c r="AC55" i="48"/>
  <c r="AB55" i="48"/>
  <c r="T55" i="48"/>
  <c r="S55" i="48"/>
  <c r="K55" i="48"/>
  <c r="J55" i="48"/>
  <c r="AC54" i="48"/>
  <c r="AB54" i="48"/>
  <c r="T54" i="48"/>
  <c r="S54" i="48"/>
  <c r="K54" i="48"/>
  <c r="J54" i="48"/>
  <c r="AC53" i="48"/>
  <c r="AB53" i="48"/>
  <c r="T53" i="48"/>
  <c r="S53" i="48"/>
  <c r="K53" i="48"/>
  <c r="J53" i="48"/>
  <c r="AC52" i="48"/>
  <c r="AB52" i="48"/>
  <c r="T52" i="48"/>
  <c r="S52" i="48"/>
  <c r="K52" i="48"/>
  <c r="J52" i="48"/>
  <c r="AC51" i="48"/>
  <c r="AB51" i="48"/>
  <c r="T51" i="48"/>
  <c r="S51" i="48"/>
  <c r="K51" i="48"/>
  <c r="J51" i="48"/>
  <c r="AC50" i="48"/>
  <c r="AB50" i="48"/>
  <c r="T50" i="48"/>
  <c r="S50" i="48"/>
  <c r="K50" i="48"/>
  <c r="J50" i="48"/>
  <c r="AC49" i="48"/>
  <c r="AB49" i="48"/>
  <c r="T49" i="48"/>
  <c r="S49" i="48"/>
  <c r="K49" i="48"/>
  <c r="J49" i="48"/>
  <c r="AC48" i="48"/>
  <c r="AB48" i="48"/>
  <c r="T48" i="48"/>
  <c r="S48" i="48"/>
  <c r="K48" i="48"/>
  <c r="J48" i="48"/>
  <c r="AC47" i="48"/>
  <c r="AB47" i="48"/>
  <c r="T47" i="48"/>
  <c r="S47" i="48"/>
  <c r="K47" i="48"/>
  <c r="J47" i="48"/>
  <c r="AC46" i="48"/>
  <c r="AB46" i="48"/>
  <c r="T46" i="48"/>
  <c r="S46" i="48"/>
  <c r="K46" i="48"/>
  <c r="J46" i="48"/>
  <c r="AC45" i="48"/>
  <c r="AB45" i="48"/>
  <c r="T45" i="48"/>
  <c r="S45" i="48"/>
  <c r="K45" i="48"/>
  <c r="J45" i="48"/>
  <c r="AC44" i="48"/>
  <c r="AB44" i="48"/>
  <c r="T44" i="48"/>
  <c r="S44" i="48"/>
  <c r="K44" i="48"/>
  <c r="J44" i="48"/>
  <c r="AC43" i="48"/>
  <c r="AB43" i="48"/>
  <c r="T43" i="48"/>
  <c r="S43" i="48"/>
  <c r="K43" i="48"/>
  <c r="J43" i="48"/>
  <c r="AC42" i="48"/>
  <c r="AB42" i="48"/>
  <c r="T42" i="48"/>
  <c r="S42" i="48"/>
  <c r="K42" i="48"/>
  <c r="J42" i="48"/>
  <c r="AC41" i="48"/>
  <c r="AB41" i="48"/>
  <c r="T41" i="48"/>
  <c r="S41" i="48"/>
  <c r="K41" i="48"/>
  <c r="J41" i="48"/>
  <c r="AC40" i="48"/>
  <c r="AB40" i="48"/>
  <c r="T40" i="48"/>
  <c r="S40" i="48"/>
  <c r="K40" i="48"/>
  <c r="J40" i="48"/>
  <c r="AC39" i="48"/>
  <c r="AB39" i="48"/>
  <c r="T39" i="48"/>
  <c r="S39" i="48"/>
  <c r="K39" i="48"/>
  <c r="J39" i="48"/>
  <c r="AC38" i="48"/>
  <c r="AB38" i="48"/>
  <c r="T38" i="48"/>
  <c r="S38" i="48"/>
  <c r="K38" i="48"/>
  <c r="J38" i="48"/>
  <c r="AC37" i="48"/>
  <c r="AB37" i="48"/>
  <c r="T37" i="48"/>
  <c r="S37" i="48"/>
  <c r="K37" i="48"/>
  <c r="J37" i="48"/>
  <c r="AC36" i="48"/>
  <c r="AB36" i="48"/>
  <c r="T36" i="48"/>
  <c r="S36" i="48"/>
  <c r="K36" i="48"/>
  <c r="J36" i="48"/>
  <c r="AC35" i="48"/>
  <c r="AB35" i="48"/>
  <c r="T35" i="48"/>
  <c r="S35" i="48"/>
  <c r="K35" i="48"/>
  <c r="J35" i="48"/>
  <c r="AC34" i="48"/>
  <c r="AB34" i="48"/>
  <c r="T34" i="48"/>
  <c r="S34" i="48"/>
  <c r="K34" i="48"/>
  <c r="J34" i="48"/>
  <c r="AC33" i="48"/>
  <c r="AB33" i="48"/>
  <c r="T33" i="48"/>
  <c r="S33" i="48"/>
  <c r="K33" i="48"/>
  <c r="J33" i="48"/>
  <c r="AC32" i="48"/>
  <c r="AB32" i="48"/>
  <c r="T32" i="48"/>
  <c r="S32" i="48"/>
  <c r="K32" i="48"/>
  <c r="J32" i="48"/>
  <c r="AC31" i="48"/>
  <c r="AB31" i="48"/>
  <c r="T31" i="48"/>
  <c r="S31" i="48"/>
  <c r="K31" i="48"/>
  <c r="J31" i="48"/>
  <c r="AC30" i="48"/>
  <c r="AB30" i="48"/>
  <c r="T30" i="48"/>
  <c r="S30" i="48"/>
  <c r="K30" i="48"/>
  <c r="J30" i="48"/>
  <c r="AC29" i="48"/>
  <c r="AB29" i="48"/>
  <c r="T29" i="48"/>
  <c r="S29" i="48"/>
  <c r="K29" i="48"/>
  <c r="J29" i="48"/>
  <c r="AC28" i="48"/>
  <c r="AB28" i="48"/>
  <c r="T28" i="48"/>
  <c r="S28" i="48"/>
  <c r="K28" i="48"/>
  <c r="J28" i="48"/>
  <c r="AC27" i="48"/>
  <c r="AB27" i="48"/>
  <c r="T27" i="48"/>
  <c r="S27" i="48"/>
  <c r="K27" i="48"/>
  <c r="J27" i="48"/>
  <c r="AC26" i="48"/>
  <c r="AB26" i="48"/>
  <c r="T26" i="48"/>
  <c r="S26" i="48"/>
  <c r="K26" i="48"/>
  <c r="J26" i="48"/>
  <c r="AC25" i="48"/>
  <c r="AB25" i="48"/>
  <c r="T25" i="48"/>
  <c r="S25" i="48"/>
  <c r="K25" i="48"/>
  <c r="J25" i="48"/>
  <c r="AC24" i="48"/>
  <c r="AB24" i="48"/>
  <c r="T24" i="48"/>
  <c r="S24" i="48"/>
  <c r="K24" i="48"/>
  <c r="J24" i="48"/>
  <c r="AC23" i="48"/>
  <c r="AB23" i="48"/>
  <c r="T23" i="48"/>
  <c r="S23" i="48"/>
  <c r="K23" i="48"/>
  <c r="J23" i="48"/>
  <c r="AC22" i="48"/>
  <c r="AB22" i="48"/>
  <c r="T22" i="48"/>
  <c r="S22" i="48"/>
  <c r="K22" i="48"/>
  <c r="J22" i="48"/>
  <c r="AC21" i="48"/>
  <c r="AB21" i="48"/>
  <c r="T21" i="48"/>
  <c r="S21" i="48"/>
  <c r="K21" i="48"/>
  <c r="J21" i="48"/>
  <c r="AC20" i="48"/>
  <c r="AB20" i="48"/>
  <c r="T20" i="48"/>
  <c r="S20" i="48"/>
  <c r="K20" i="48"/>
  <c r="J20" i="48"/>
  <c r="AC19" i="48"/>
  <c r="AB19" i="48"/>
  <c r="T19" i="48"/>
  <c r="S19" i="48"/>
  <c r="K19" i="48"/>
  <c r="J19" i="48"/>
  <c r="AC18" i="48"/>
  <c r="AB18" i="48"/>
  <c r="T18" i="48"/>
  <c r="S18" i="48"/>
  <c r="K18" i="48"/>
  <c r="J18" i="48"/>
  <c r="AC17" i="48"/>
  <c r="AB17" i="48"/>
  <c r="T17" i="48"/>
  <c r="S17" i="48"/>
  <c r="K17" i="48"/>
  <c r="J17" i="48"/>
  <c r="AC16" i="48"/>
  <c r="AB16" i="48"/>
  <c r="T16" i="48"/>
  <c r="S16" i="48"/>
  <c r="K16" i="48"/>
  <c r="J16" i="48"/>
  <c r="AC15" i="48"/>
  <c r="AB15" i="48"/>
  <c r="T15" i="48"/>
  <c r="S15" i="48"/>
  <c r="K15" i="48"/>
  <c r="J15" i="48"/>
  <c r="AC14" i="48"/>
  <c r="AB14" i="48"/>
  <c r="T14" i="48"/>
  <c r="S14" i="48"/>
  <c r="K14" i="48"/>
  <c r="J14" i="48"/>
  <c r="AC13" i="48"/>
  <c r="AB13" i="48"/>
  <c r="T13" i="48"/>
  <c r="S13" i="48"/>
  <c r="K13" i="48"/>
  <c r="J13" i="48"/>
  <c r="AC12" i="48"/>
  <c r="AB12" i="48"/>
  <c r="T12" i="48"/>
  <c r="S12" i="48"/>
  <c r="K12" i="48"/>
  <c r="J12" i="48"/>
  <c r="B8" i="48"/>
  <c r="B7" i="48"/>
  <c r="B6" i="48"/>
  <c r="B5" i="48"/>
  <c r="B4" i="48"/>
  <c r="B3" i="48"/>
  <c r="AC167" i="33"/>
  <c r="AB167" i="33"/>
  <c r="T167" i="33"/>
  <c r="S167" i="33"/>
  <c r="K167" i="33"/>
  <c r="J167" i="33"/>
  <c r="AC166" i="33"/>
  <c r="AB166" i="33"/>
  <c r="T166" i="33"/>
  <c r="S166" i="33"/>
  <c r="K166" i="33"/>
  <c r="J166" i="33"/>
  <c r="AC165" i="33"/>
  <c r="AB165" i="33"/>
  <c r="T165" i="33"/>
  <c r="S165" i="33"/>
  <c r="K165" i="33"/>
  <c r="J165" i="33"/>
  <c r="AC164" i="33"/>
  <c r="AB164" i="33"/>
  <c r="T164" i="33"/>
  <c r="S164" i="33"/>
  <c r="K164" i="33"/>
  <c r="J164" i="33"/>
  <c r="AC163" i="33"/>
  <c r="AB163" i="33"/>
  <c r="T163" i="33"/>
  <c r="S163" i="33"/>
  <c r="K163" i="33"/>
  <c r="J163" i="33"/>
  <c r="AC162" i="33"/>
  <c r="AB162" i="33"/>
  <c r="T162" i="33"/>
  <c r="S162" i="33"/>
  <c r="K162" i="33"/>
  <c r="J162" i="33"/>
  <c r="AC161" i="33"/>
  <c r="AB161" i="33"/>
  <c r="T161" i="33"/>
  <c r="S161" i="33"/>
  <c r="K161" i="33"/>
  <c r="J161" i="33"/>
  <c r="AC160" i="33"/>
  <c r="AB160" i="33"/>
  <c r="T160" i="33"/>
  <c r="S160" i="33"/>
  <c r="K160" i="33"/>
  <c r="J160" i="33"/>
  <c r="AC159" i="33"/>
  <c r="AB159" i="33"/>
  <c r="T159" i="33"/>
  <c r="S159" i="33"/>
  <c r="K159" i="33"/>
  <c r="J159" i="33"/>
  <c r="AC158" i="33"/>
  <c r="AB158" i="33"/>
  <c r="T158" i="33"/>
  <c r="S158" i="33"/>
  <c r="K158" i="33"/>
  <c r="J158" i="33"/>
  <c r="AC157" i="33"/>
  <c r="AB157" i="33"/>
  <c r="T157" i="33"/>
  <c r="S157" i="33"/>
  <c r="K157" i="33"/>
  <c r="J157" i="33"/>
  <c r="AC156" i="33"/>
  <c r="AB156" i="33"/>
  <c r="T156" i="33"/>
  <c r="S156" i="33"/>
  <c r="K156" i="33"/>
  <c r="J156" i="33"/>
  <c r="AC155" i="33"/>
  <c r="AB155" i="33"/>
  <c r="T155" i="33"/>
  <c r="S155" i="33"/>
  <c r="K155" i="33"/>
  <c r="J155" i="33"/>
  <c r="AC154" i="33"/>
  <c r="AB154" i="33"/>
  <c r="T154" i="33"/>
  <c r="S154" i="33"/>
  <c r="K154" i="33"/>
  <c r="J154" i="33"/>
  <c r="AC153" i="33"/>
  <c r="AB153" i="33"/>
  <c r="T153" i="33"/>
  <c r="S153" i="33"/>
  <c r="K153" i="33"/>
  <c r="J153" i="33"/>
  <c r="AC152" i="33"/>
  <c r="AB152" i="33"/>
  <c r="T152" i="33"/>
  <c r="S152" i="33"/>
  <c r="K152" i="33"/>
  <c r="J152" i="33"/>
  <c r="AC151" i="33"/>
  <c r="AB151" i="33"/>
  <c r="T151" i="33"/>
  <c r="S151" i="33"/>
  <c r="K151" i="33"/>
  <c r="J151" i="33"/>
  <c r="AC150" i="33"/>
  <c r="AB150" i="33"/>
  <c r="T150" i="33"/>
  <c r="S150" i="33"/>
  <c r="K150" i="33"/>
  <c r="J150" i="33"/>
  <c r="AC149" i="33"/>
  <c r="AB149" i="33"/>
  <c r="T149" i="33"/>
  <c r="S149" i="33"/>
  <c r="K149" i="33"/>
  <c r="J149" i="33"/>
  <c r="AC148" i="33"/>
  <c r="AB148" i="33"/>
  <c r="T148" i="33"/>
  <c r="S148" i="33"/>
  <c r="K148" i="33"/>
  <c r="J148" i="33"/>
  <c r="AC147" i="33"/>
  <c r="AB147" i="33"/>
  <c r="T147" i="33"/>
  <c r="S147" i="33"/>
  <c r="K147" i="33"/>
  <c r="J147" i="33"/>
  <c r="AC146" i="33"/>
  <c r="AB146" i="33"/>
  <c r="T146" i="33"/>
  <c r="S146" i="33"/>
  <c r="K146" i="33"/>
  <c r="J146" i="33"/>
  <c r="AC145" i="33"/>
  <c r="AB145" i="33"/>
  <c r="T145" i="33"/>
  <c r="S145" i="33"/>
  <c r="K145" i="33"/>
  <c r="J145" i="33"/>
  <c r="AC144" i="33"/>
  <c r="AB144" i="33"/>
  <c r="T144" i="33"/>
  <c r="S144" i="33"/>
  <c r="K144" i="33"/>
  <c r="J144" i="33"/>
  <c r="AC143" i="33"/>
  <c r="AB143" i="33"/>
  <c r="T143" i="33"/>
  <c r="S143" i="33"/>
  <c r="K143" i="33"/>
  <c r="J143" i="33"/>
  <c r="AC142" i="33"/>
  <c r="AB142" i="33"/>
  <c r="T142" i="33"/>
  <c r="S142" i="33"/>
  <c r="K142" i="33"/>
  <c r="J142" i="33"/>
  <c r="AC141" i="33"/>
  <c r="AB141" i="33"/>
  <c r="T141" i="33"/>
  <c r="S141" i="33"/>
  <c r="K141" i="33"/>
  <c r="J141" i="33"/>
  <c r="AC140" i="33"/>
  <c r="AB140" i="33"/>
  <c r="T140" i="33"/>
  <c r="S140" i="33"/>
  <c r="K140" i="33"/>
  <c r="J140" i="33"/>
  <c r="AC139" i="33"/>
  <c r="AB139" i="33"/>
  <c r="T139" i="33"/>
  <c r="S139" i="33"/>
  <c r="K139" i="33"/>
  <c r="J139" i="33"/>
  <c r="AC138" i="33"/>
  <c r="AB138" i="33"/>
  <c r="T138" i="33"/>
  <c r="S138" i="33"/>
  <c r="K138" i="33"/>
  <c r="J138" i="33"/>
  <c r="AC137" i="33"/>
  <c r="AB137" i="33"/>
  <c r="T137" i="33"/>
  <c r="S137" i="33"/>
  <c r="K137" i="33"/>
  <c r="J137" i="33"/>
  <c r="AC136" i="33"/>
  <c r="AB136" i="33"/>
  <c r="T136" i="33"/>
  <c r="S136" i="33"/>
  <c r="K136" i="33"/>
  <c r="J136" i="33"/>
  <c r="AC135" i="33"/>
  <c r="AB135" i="33"/>
  <c r="T135" i="33"/>
  <c r="S135" i="33"/>
  <c r="K135" i="33"/>
  <c r="J135" i="33"/>
  <c r="AC134" i="33"/>
  <c r="AB134" i="33"/>
  <c r="T134" i="33"/>
  <c r="S134" i="33"/>
  <c r="K134" i="33"/>
  <c r="J134" i="33"/>
  <c r="AC133" i="33"/>
  <c r="AB133" i="33"/>
  <c r="T133" i="33"/>
  <c r="S133" i="33"/>
  <c r="K133" i="33"/>
  <c r="J133" i="33"/>
  <c r="AC132" i="33"/>
  <c r="AB132" i="33"/>
  <c r="T132" i="33"/>
  <c r="S132" i="33"/>
  <c r="K132" i="33"/>
  <c r="J132" i="33"/>
  <c r="AC131" i="33"/>
  <c r="AB131" i="33"/>
  <c r="T131" i="33"/>
  <c r="S131" i="33"/>
  <c r="K131" i="33"/>
  <c r="J131" i="33"/>
  <c r="AC130" i="33"/>
  <c r="AB130" i="33"/>
  <c r="T130" i="33"/>
  <c r="S130" i="33"/>
  <c r="K130" i="33"/>
  <c r="J130" i="33"/>
  <c r="AC129" i="33"/>
  <c r="AB129" i="33"/>
  <c r="T129" i="33"/>
  <c r="S129" i="33"/>
  <c r="K129" i="33"/>
  <c r="J129" i="33"/>
  <c r="AC128" i="33"/>
  <c r="AB128" i="33"/>
  <c r="T128" i="33"/>
  <c r="S128" i="33"/>
  <c r="K128" i="33"/>
  <c r="J128" i="33"/>
  <c r="AC127" i="33"/>
  <c r="AB127" i="33"/>
  <c r="T127" i="33"/>
  <c r="S127" i="33"/>
  <c r="K127" i="33"/>
  <c r="J127" i="33"/>
  <c r="AC126" i="33"/>
  <c r="AB126" i="33"/>
  <c r="T126" i="33"/>
  <c r="S126" i="33"/>
  <c r="K126" i="33"/>
  <c r="J126" i="33"/>
  <c r="AC125" i="33"/>
  <c r="AB125" i="33"/>
  <c r="T125" i="33"/>
  <c r="S125" i="33"/>
  <c r="K125" i="33"/>
  <c r="J125" i="33"/>
  <c r="AC124" i="33"/>
  <c r="AB124" i="33"/>
  <c r="T124" i="33"/>
  <c r="S124" i="33"/>
  <c r="K124" i="33"/>
  <c r="J124" i="33"/>
  <c r="AC123" i="33"/>
  <c r="AB123" i="33"/>
  <c r="T123" i="33"/>
  <c r="S123" i="33"/>
  <c r="K123" i="33"/>
  <c r="J123" i="33"/>
  <c r="AC122" i="33"/>
  <c r="AB122" i="33"/>
  <c r="T122" i="33"/>
  <c r="S122" i="33"/>
  <c r="K122" i="33"/>
  <c r="J122" i="33"/>
  <c r="AC121" i="33"/>
  <c r="AB121" i="33"/>
  <c r="T121" i="33"/>
  <c r="S121" i="33"/>
  <c r="K121" i="33"/>
  <c r="J121" i="33"/>
  <c r="AC120" i="33"/>
  <c r="AB120" i="33"/>
  <c r="T120" i="33"/>
  <c r="S120" i="33"/>
  <c r="K120" i="33"/>
  <c r="J120" i="33"/>
  <c r="AC119" i="33"/>
  <c r="AB119" i="33"/>
  <c r="T119" i="33"/>
  <c r="S119" i="33"/>
  <c r="K119" i="33"/>
  <c r="J119" i="33"/>
  <c r="AC118" i="33"/>
  <c r="AB118" i="33"/>
  <c r="T118" i="33"/>
  <c r="S118" i="33"/>
  <c r="K118" i="33"/>
  <c r="J118" i="33"/>
  <c r="AC117" i="33"/>
  <c r="AB117" i="33"/>
  <c r="T117" i="33"/>
  <c r="S117" i="33"/>
  <c r="K117" i="33"/>
  <c r="J117" i="33"/>
  <c r="AC116" i="33"/>
  <c r="AB116" i="33"/>
  <c r="T116" i="33"/>
  <c r="S116" i="33"/>
  <c r="K116" i="33"/>
  <c r="J116" i="33"/>
  <c r="AC115" i="33"/>
  <c r="AB115" i="33"/>
  <c r="T115" i="33"/>
  <c r="S115" i="33"/>
  <c r="K115" i="33"/>
  <c r="J115" i="33"/>
  <c r="AC114" i="33"/>
  <c r="AB114" i="33"/>
  <c r="T114" i="33"/>
  <c r="S114" i="33"/>
  <c r="K114" i="33"/>
  <c r="J114" i="33"/>
  <c r="AC113" i="33"/>
  <c r="AB113" i="33"/>
  <c r="T113" i="33"/>
  <c r="S113" i="33"/>
  <c r="K113" i="33"/>
  <c r="J113" i="33"/>
  <c r="AC112" i="33"/>
  <c r="AB112" i="33"/>
  <c r="T112" i="33"/>
  <c r="S112" i="33"/>
  <c r="K112" i="33"/>
  <c r="J112" i="33"/>
  <c r="AC111" i="33"/>
  <c r="AB111" i="33"/>
  <c r="T111" i="33"/>
  <c r="S111" i="33"/>
  <c r="K111" i="33"/>
  <c r="J111" i="33"/>
  <c r="AC110" i="33"/>
  <c r="AB110" i="33"/>
  <c r="T110" i="33"/>
  <c r="S110" i="33"/>
  <c r="K110" i="33"/>
  <c r="J110" i="33"/>
  <c r="AC109" i="33"/>
  <c r="AB109" i="33"/>
  <c r="T109" i="33"/>
  <c r="S109" i="33"/>
  <c r="K109" i="33"/>
  <c r="J109" i="33"/>
  <c r="AC108" i="33"/>
  <c r="AB108" i="33"/>
  <c r="T108" i="33"/>
  <c r="S108" i="33"/>
  <c r="K108" i="33"/>
  <c r="J108" i="33"/>
  <c r="AC107" i="33"/>
  <c r="AB107" i="33"/>
  <c r="T107" i="33"/>
  <c r="S107" i="33"/>
  <c r="K107" i="33"/>
  <c r="J107" i="33"/>
  <c r="AC106" i="33"/>
  <c r="AB106" i="33"/>
  <c r="T106" i="33"/>
  <c r="S106" i="33"/>
  <c r="K106" i="33"/>
  <c r="J106" i="33"/>
  <c r="AC105" i="33"/>
  <c r="AB105" i="33"/>
  <c r="T105" i="33"/>
  <c r="S105" i="33"/>
  <c r="K105" i="33"/>
  <c r="J105" i="33"/>
  <c r="AC104" i="33"/>
  <c r="AB104" i="33"/>
  <c r="T104" i="33"/>
  <c r="S104" i="33"/>
  <c r="K104" i="33"/>
  <c r="J104" i="33"/>
  <c r="AC103" i="33"/>
  <c r="AB103" i="33"/>
  <c r="T103" i="33"/>
  <c r="S103" i="33"/>
  <c r="K103" i="33"/>
  <c r="J103" i="33"/>
  <c r="AC102" i="33"/>
  <c r="AB102" i="33"/>
  <c r="T102" i="33"/>
  <c r="S102" i="33"/>
  <c r="K102" i="33"/>
  <c r="J102" i="33"/>
  <c r="AC101" i="33"/>
  <c r="AB101" i="33"/>
  <c r="T101" i="33"/>
  <c r="S101" i="33"/>
  <c r="K101" i="33"/>
  <c r="J101" i="33"/>
  <c r="AC100" i="33"/>
  <c r="AB100" i="33"/>
  <c r="T100" i="33"/>
  <c r="S100" i="33"/>
  <c r="K100" i="33"/>
  <c r="J100" i="33"/>
  <c r="AC99" i="33"/>
  <c r="AB99" i="33"/>
  <c r="T99" i="33"/>
  <c r="S99" i="33"/>
  <c r="K99" i="33"/>
  <c r="J99" i="33"/>
  <c r="AC98" i="33"/>
  <c r="AB98" i="33"/>
  <c r="T98" i="33"/>
  <c r="S98" i="33"/>
  <c r="K98" i="33"/>
  <c r="J98" i="33"/>
  <c r="AC97" i="33"/>
  <c r="AB97" i="33"/>
  <c r="T97" i="33"/>
  <c r="S97" i="33"/>
  <c r="K97" i="33"/>
  <c r="J97" i="33"/>
  <c r="AC96" i="33"/>
  <c r="AB96" i="33"/>
  <c r="T96" i="33"/>
  <c r="S96" i="33"/>
  <c r="K96" i="33"/>
  <c r="J96" i="33"/>
  <c r="AC95" i="33"/>
  <c r="AB95" i="33"/>
  <c r="T95" i="33"/>
  <c r="S95" i="33"/>
  <c r="K95" i="33"/>
  <c r="J95" i="33"/>
  <c r="AC94" i="33"/>
  <c r="AB94" i="33"/>
  <c r="T94" i="33"/>
  <c r="S94" i="33"/>
  <c r="K94" i="33"/>
  <c r="J94" i="33"/>
  <c r="AC93" i="33"/>
  <c r="AB93" i="33"/>
  <c r="T93" i="33"/>
  <c r="S93" i="33"/>
  <c r="K93" i="33"/>
  <c r="J93" i="33"/>
  <c r="AC92" i="33"/>
  <c r="AB92" i="33"/>
  <c r="T92" i="33"/>
  <c r="S92" i="33"/>
  <c r="K92" i="33"/>
  <c r="J92" i="33"/>
  <c r="AC91" i="33"/>
  <c r="AB91" i="33"/>
  <c r="T91" i="33"/>
  <c r="S91" i="33"/>
  <c r="K91" i="33"/>
  <c r="J91" i="33"/>
  <c r="AC90" i="33"/>
  <c r="AB90" i="33"/>
  <c r="T90" i="33"/>
  <c r="S90" i="33"/>
  <c r="K90" i="33"/>
  <c r="J90" i="33"/>
  <c r="AC89" i="33"/>
  <c r="AB89" i="33"/>
  <c r="T89" i="33"/>
  <c r="S89" i="33"/>
  <c r="K89" i="33"/>
  <c r="J89" i="33"/>
  <c r="AC88" i="33"/>
  <c r="AB88" i="33"/>
  <c r="T88" i="33"/>
  <c r="S88" i="33"/>
  <c r="K88" i="33"/>
  <c r="J88" i="33"/>
  <c r="AC87" i="33"/>
  <c r="AB87" i="33"/>
  <c r="T87" i="33"/>
  <c r="S87" i="33"/>
  <c r="K87" i="33"/>
  <c r="J87" i="33"/>
  <c r="AC86" i="33"/>
  <c r="AB86" i="33"/>
  <c r="T86" i="33"/>
  <c r="S86" i="33"/>
  <c r="K86" i="33"/>
  <c r="J86" i="33"/>
  <c r="AC85" i="33"/>
  <c r="AB85" i="33"/>
  <c r="T85" i="33"/>
  <c r="S85" i="33"/>
  <c r="K85" i="33"/>
  <c r="J85" i="33"/>
  <c r="AC84" i="33"/>
  <c r="AB84" i="33"/>
  <c r="T84" i="33"/>
  <c r="S84" i="33"/>
  <c r="K84" i="33"/>
  <c r="J84" i="33"/>
  <c r="AC83" i="33"/>
  <c r="AB83" i="33"/>
  <c r="T83" i="33"/>
  <c r="S83" i="33"/>
  <c r="K83" i="33"/>
  <c r="J83" i="33"/>
  <c r="AC82" i="33"/>
  <c r="AB82" i="33"/>
  <c r="T82" i="33"/>
  <c r="S82" i="33"/>
  <c r="K82" i="33"/>
  <c r="J82" i="33"/>
  <c r="AC81" i="33"/>
  <c r="AB81" i="33"/>
  <c r="T81" i="33"/>
  <c r="S81" i="33"/>
  <c r="K81" i="33"/>
  <c r="J81" i="33"/>
  <c r="AC80" i="33"/>
  <c r="AB80" i="33"/>
  <c r="T80" i="33"/>
  <c r="S80" i="33"/>
  <c r="K80" i="33"/>
  <c r="J80" i="33"/>
  <c r="AC79" i="33"/>
  <c r="AB79" i="33"/>
  <c r="T79" i="33"/>
  <c r="S79" i="33"/>
  <c r="K79" i="33"/>
  <c r="J79" i="33"/>
  <c r="AC78" i="33"/>
  <c r="AB78" i="33"/>
  <c r="T78" i="33"/>
  <c r="S78" i="33"/>
  <c r="K78" i="33"/>
  <c r="J78" i="33"/>
  <c r="AC77" i="33"/>
  <c r="AB77" i="33"/>
  <c r="T77" i="33"/>
  <c r="S77" i="33"/>
  <c r="K77" i="33"/>
  <c r="J77" i="33"/>
  <c r="AC76" i="33"/>
  <c r="AB76" i="33"/>
  <c r="T76" i="33"/>
  <c r="S76" i="33"/>
  <c r="K76" i="33"/>
  <c r="J76" i="33"/>
  <c r="AC75" i="33"/>
  <c r="AB75" i="33"/>
  <c r="T75" i="33"/>
  <c r="S75" i="33"/>
  <c r="K75" i="33"/>
  <c r="J75" i="33"/>
  <c r="AC74" i="33"/>
  <c r="AB74" i="33"/>
  <c r="T74" i="33"/>
  <c r="S74" i="33"/>
  <c r="K74" i="33"/>
  <c r="J74" i="33"/>
  <c r="AC73" i="33"/>
  <c r="AB73" i="33"/>
  <c r="T73" i="33"/>
  <c r="S73" i="33"/>
  <c r="K73" i="33"/>
  <c r="J73" i="33"/>
  <c r="AC72" i="33"/>
  <c r="AB72" i="33"/>
  <c r="T72" i="33"/>
  <c r="S72" i="33"/>
  <c r="K72" i="33"/>
  <c r="J72" i="33"/>
  <c r="AC71" i="33"/>
  <c r="AB71" i="33"/>
  <c r="T71" i="33"/>
  <c r="S71" i="33"/>
  <c r="K71" i="33"/>
  <c r="J71" i="33"/>
  <c r="AC70" i="33"/>
  <c r="AB70" i="33"/>
  <c r="T70" i="33"/>
  <c r="S70" i="33"/>
  <c r="K70" i="33"/>
  <c r="J70" i="33"/>
  <c r="AC69" i="33"/>
  <c r="AB69" i="33"/>
  <c r="T69" i="33"/>
  <c r="S69" i="33"/>
  <c r="K69" i="33"/>
  <c r="J69" i="33"/>
  <c r="AC68" i="33"/>
  <c r="AB68" i="33"/>
  <c r="T68" i="33"/>
  <c r="S68" i="33"/>
  <c r="K68" i="33"/>
  <c r="J68" i="33"/>
  <c r="AC67" i="33"/>
  <c r="AB67" i="33"/>
  <c r="T67" i="33"/>
  <c r="S67" i="33"/>
  <c r="K67" i="33"/>
  <c r="J67" i="33"/>
  <c r="AC66" i="33"/>
  <c r="AB66" i="33"/>
  <c r="T66" i="33"/>
  <c r="S66" i="33"/>
  <c r="K66" i="33"/>
  <c r="J66" i="33"/>
  <c r="AC65" i="33"/>
  <c r="AB65" i="33"/>
  <c r="T65" i="33"/>
  <c r="S65" i="33"/>
  <c r="K65" i="33"/>
  <c r="J65" i="33"/>
  <c r="AC64" i="33"/>
  <c r="AB64" i="33"/>
  <c r="T64" i="33"/>
  <c r="S64" i="33"/>
  <c r="K64" i="33"/>
  <c r="J64" i="33"/>
  <c r="AC63" i="33"/>
  <c r="AB63" i="33"/>
  <c r="T63" i="33"/>
  <c r="S63" i="33"/>
  <c r="K63" i="33"/>
  <c r="J63" i="33"/>
  <c r="AC62" i="33"/>
  <c r="AB62" i="33"/>
  <c r="T62" i="33"/>
  <c r="S62" i="33"/>
  <c r="K62" i="33"/>
  <c r="J62" i="33"/>
  <c r="AC61" i="33"/>
  <c r="AB61" i="33"/>
  <c r="T61" i="33"/>
  <c r="S61" i="33"/>
  <c r="K61" i="33"/>
  <c r="J61" i="33"/>
  <c r="AC60" i="33"/>
  <c r="AB60" i="33"/>
  <c r="T60" i="33"/>
  <c r="S60" i="33"/>
  <c r="K60" i="33"/>
  <c r="J60" i="33"/>
  <c r="AC59" i="33"/>
  <c r="AB59" i="33"/>
  <c r="T59" i="33"/>
  <c r="S59" i="33"/>
  <c r="K59" i="33"/>
  <c r="J59" i="33"/>
  <c r="AC58" i="33"/>
  <c r="AB58" i="33"/>
  <c r="T58" i="33"/>
  <c r="S58" i="33"/>
  <c r="K58" i="33"/>
  <c r="J58" i="33"/>
  <c r="AC57" i="33"/>
  <c r="AB57" i="33"/>
  <c r="T57" i="33"/>
  <c r="S57" i="33"/>
  <c r="K57" i="33"/>
  <c r="J57" i="33"/>
  <c r="AC56" i="33"/>
  <c r="AB56" i="33"/>
  <c r="T56" i="33"/>
  <c r="S56" i="33"/>
  <c r="K56" i="33"/>
  <c r="J56" i="33"/>
  <c r="AC55" i="33"/>
  <c r="AB55" i="33"/>
  <c r="T55" i="33"/>
  <c r="S55" i="33"/>
  <c r="K55" i="33"/>
  <c r="J55" i="33"/>
  <c r="AC54" i="33"/>
  <c r="AB54" i="33"/>
  <c r="T54" i="33"/>
  <c r="S54" i="33"/>
  <c r="K54" i="33"/>
  <c r="J54" i="33"/>
  <c r="AC53" i="33"/>
  <c r="AB53" i="33"/>
  <c r="T53" i="33"/>
  <c r="S53" i="33"/>
  <c r="K53" i="33"/>
  <c r="J53" i="33"/>
  <c r="AC52" i="33"/>
  <c r="AB52" i="33"/>
  <c r="T52" i="33"/>
  <c r="S52" i="33"/>
  <c r="K52" i="33"/>
  <c r="J52" i="33"/>
  <c r="AC51" i="33"/>
  <c r="AB51" i="33"/>
  <c r="T51" i="33"/>
  <c r="S51" i="33"/>
  <c r="K51" i="33"/>
  <c r="J51" i="33"/>
  <c r="AC50" i="33"/>
  <c r="AB50" i="33"/>
  <c r="T50" i="33"/>
  <c r="S50" i="33"/>
  <c r="K50" i="33"/>
  <c r="J50" i="33"/>
  <c r="AC49" i="33"/>
  <c r="AB49" i="33"/>
  <c r="T49" i="33"/>
  <c r="S49" i="33"/>
  <c r="K49" i="33"/>
  <c r="J49" i="33"/>
  <c r="AC48" i="33"/>
  <c r="AB48" i="33"/>
  <c r="T48" i="33"/>
  <c r="S48" i="33"/>
  <c r="K48" i="33"/>
  <c r="J48" i="33"/>
  <c r="AC47" i="33"/>
  <c r="AB47" i="33"/>
  <c r="T47" i="33"/>
  <c r="S47" i="33"/>
  <c r="K47" i="33"/>
  <c r="J47" i="33"/>
  <c r="AC46" i="33"/>
  <c r="AB46" i="33"/>
  <c r="T46" i="33"/>
  <c r="S46" i="33"/>
  <c r="K46" i="33"/>
  <c r="J46" i="33"/>
  <c r="AC45" i="33"/>
  <c r="AB45" i="33"/>
  <c r="T45" i="33"/>
  <c r="S45" i="33"/>
  <c r="K45" i="33"/>
  <c r="J45" i="33"/>
  <c r="AC44" i="33"/>
  <c r="AB44" i="33"/>
  <c r="T44" i="33"/>
  <c r="S44" i="33"/>
  <c r="K44" i="33"/>
  <c r="J44" i="33"/>
  <c r="AC43" i="33"/>
  <c r="AB43" i="33"/>
  <c r="T43" i="33"/>
  <c r="S43" i="33"/>
  <c r="K43" i="33"/>
  <c r="J43" i="33"/>
  <c r="AC42" i="33"/>
  <c r="AB42" i="33"/>
  <c r="T42" i="33"/>
  <c r="S42" i="33"/>
  <c r="K42" i="33"/>
  <c r="J42" i="33"/>
  <c r="AC41" i="33"/>
  <c r="AB41" i="33"/>
  <c r="T41" i="33"/>
  <c r="S41" i="33"/>
  <c r="K41" i="33"/>
  <c r="J41" i="33"/>
  <c r="AC40" i="33"/>
  <c r="AB40" i="33"/>
  <c r="T40" i="33"/>
  <c r="S40" i="33"/>
  <c r="K40" i="33"/>
  <c r="J40" i="33"/>
  <c r="AC39" i="33"/>
  <c r="AB39" i="33"/>
  <c r="T39" i="33"/>
  <c r="S39" i="33"/>
  <c r="K39" i="33"/>
  <c r="J39" i="33"/>
  <c r="AC38" i="33"/>
  <c r="AB38" i="33"/>
  <c r="T38" i="33"/>
  <c r="S38" i="33"/>
  <c r="K38" i="33"/>
  <c r="J38" i="33"/>
  <c r="AC37" i="33"/>
  <c r="AB37" i="33"/>
  <c r="T37" i="33"/>
  <c r="S37" i="33"/>
  <c r="K37" i="33"/>
  <c r="J37" i="33"/>
  <c r="AC36" i="33"/>
  <c r="AB36" i="33"/>
  <c r="T36" i="33"/>
  <c r="S36" i="33"/>
  <c r="K36" i="33"/>
  <c r="J36" i="33"/>
  <c r="AC35" i="33"/>
  <c r="AB35" i="33"/>
  <c r="T35" i="33"/>
  <c r="S35" i="33"/>
  <c r="K35" i="33"/>
  <c r="J35" i="33"/>
  <c r="AC34" i="33"/>
  <c r="AB34" i="33"/>
  <c r="T34" i="33"/>
  <c r="S34" i="33"/>
  <c r="K34" i="33"/>
  <c r="J34" i="33"/>
  <c r="AC33" i="33"/>
  <c r="AB33" i="33"/>
  <c r="T33" i="33"/>
  <c r="S33" i="33"/>
  <c r="K33" i="33"/>
  <c r="J33" i="33"/>
  <c r="AC32" i="33"/>
  <c r="AB32" i="33"/>
  <c r="T32" i="33"/>
  <c r="S32" i="33"/>
  <c r="K32" i="33"/>
  <c r="J32" i="33"/>
  <c r="AC31" i="33"/>
  <c r="AB31" i="33"/>
  <c r="T31" i="33"/>
  <c r="S31" i="33"/>
  <c r="K31" i="33"/>
  <c r="J31" i="33"/>
  <c r="AC30" i="33"/>
  <c r="AB30" i="33"/>
  <c r="T30" i="33"/>
  <c r="S30" i="33"/>
  <c r="K30" i="33"/>
  <c r="J30" i="33"/>
  <c r="AC29" i="33"/>
  <c r="AB29" i="33"/>
  <c r="T29" i="33"/>
  <c r="S29" i="33"/>
  <c r="K29" i="33"/>
  <c r="J29" i="33"/>
  <c r="AC28" i="33"/>
  <c r="AB28" i="33"/>
  <c r="T28" i="33"/>
  <c r="S28" i="33"/>
  <c r="K28" i="33"/>
  <c r="J28" i="33"/>
  <c r="AC27" i="33"/>
  <c r="AB27" i="33"/>
  <c r="T27" i="33"/>
  <c r="S27" i="33"/>
  <c r="K27" i="33"/>
  <c r="J27" i="33"/>
  <c r="AC26" i="33"/>
  <c r="AB26" i="33"/>
  <c r="T26" i="33"/>
  <c r="S26" i="33"/>
  <c r="K26" i="33"/>
  <c r="J26" i="33"/>
  <c r="AC25" i="33"/>
  <c r="AB25" i="33"/>
  <c r="T25" i="33"/>
  <c r="S25" i="33"/>
  <c r="K25" i="33"/>
  <c r="J25" i="33"/>
  <c r="AC24" i="33"/>
  <c r="AB24" i="33"/>
  <c r="T24" i="33"/>
  <c r="S24" i="33"/>
  <c r="K24" i="33"/>
  <c r="J24" i="33"/>
  <c r="AC23" i="33"/>
  <c r="AB23" i="33"/>
  <c r="T23" i="33"/>
  <c r="S23" i="33"/>
  <c r="K23" i="33"/>
  <c r="J23" i="33"/>
  <c r="AC22" i="33"/>
  <c r="AB22" i="33"/>
  <c r="T22" i="33"/>
  <c r="S22" i="33"/>
  <c r="K22" i="33"/>
  <c r="J22" i="33"/>
  <c r="AC21" i="33"/>
  <c r="AB21" i="33"/>
  <c r="T21" i="33"/>
  <c r="S21" i="33"/>
  <c r="K21" i="33"/>
  <c r="J21" i="33"/>
  <c r="AC20" i="33"/>
  <c r="AB20" i="33"/>
  <c r="T20" i="33"/>
  <c r="S20" i="33"/>
  <c r="K20" i="33"/>
  <c r="J20" i="33"/>
  <c r="AC19" i="33"/>
  <c r="AB19" i="33"/>
  <c r="T19" i="33"/>
  <c r="S19" i="33"/>
  <c r="K19" i="33"/>
  <c r="J19" i="33"/>
  <c r="AC18" i="33"/>
  <c r="AB18" i="33"/>
  <c r="T18" i="33"/>
  <c r="S18" i="33"/>
  <c r="K18" i="33"/>
  <c r="J18" i="33"/>
  <c r="AC17" i="33"/>
  <c r="AB17" i="33"/>
  <c r="T17" i="33"/>
  <c r="S17" i="33"/>
  <c r="K17" i="33"/>
  <c r="J17" i="33"/>
  <c r="AC16" i="33"/>
  <c r="AB16" i="33"/>
  <c r="T16" i="33"/>
  <c r="S16" i="33"/>
  <c r="K16" i="33"/>
  <c r="J16" i="33"/>
  <c r="AC15" i="33"/>
  <c r="AB15" i="33"/>
  <c r="T15" i="33"/>
  <c r="S15" i="33"/>
  <c r="K15" i="33"/>
  <c r="J15" i="33"/>
  <c r="AC14" i="33"/>
  <c r="AB14" i="33"/>
  <c r="T14" i="33"/>
  <c r="S14" i="33"/>
  <c r="K14" i="33"/>
  <c r="J14" i="33"/>
  <c r="AC13" i="33"/>
  <c r="AB13" i="33"/>
  <c r="T13" i="33"/>
  <c r="S13" i="33"/>
  <c r="K13" i="33"/>
  <c r="J13" i="33"/>
  <c r="AC12" i="33"/>
  <c r="AB12" i="33"/>
  <c r="T12" i="33"/>
  <c r="S12" i="33"/>
  <c r="K12" i="33"/>
  <c r="J12" i="33"/>
  <c r="B8" i="33"/>
  <c r="B7" i="33"/>
  <c r="B6" i="33"/>
  <c r="B5" i="33"/>
  <c r="B4" i="33"/>
  <c r="B3" i="33"/>
  <c r="A14" i="16"/>
  <c r="J11" i="16" s="1"/>
  <c r="A12" i="16"/>
  <c r="D8" i="16"/>
  <c r="D7" i="16"/>
  <c r="D6" i="16"/>
  <c r="D5" i="16"/>
  <c r="D4" i="16"/>
  <c r="D3" i="16"/>
  <c r="C21" i="22"/>
</calcChain>
</file>

<file path=xl/sharedStrings.xml><?xml version="1.0" encoding="utf-8"?>
<sst xmlns="http://schemas.openxmlformats.org/spreadsheetml/2006/main" count="159" uniqueCount="72">
  <si>
    <t>Intelligent Data Collection Limited</t>
  </si>
  <si>
    <t>Bristol City Council Mini-Comp Jun24</t>
  </si>
  <si>
    <t>Client:</t>
  </si>
  <si>
    <t>Bristol CC</t>
  </si>
  <si>
    <t>Project Number:</t>
  </si>
  <si>
    <t>ID-0524-0183</t>
  </si>
  <si>
    <t>Site Number:</t>
  </si>
  <si>
    <t>Site 10</t>
  </si>
  <si>
    <t>Date of Survey:</t>
  </si>
  <si>
    <t>12.06.2024</t>
  </si>
  <si>
    <t>Junction Name:</t>
  </si>
  <si>
    <t>St John's Lane / B3122 Redcatch Road / B3122 St John's Lane / Park Avenue</t>
  </si>
  <si>
    <t>Survey Type:</t>
  </si>
  <si>
    <t>Queue Length Survey</t>
  </si>
  <si>
    <t>Quality Assurance and Issue Record</t>
  </si>
  <si>
    <t>Quality Assurance</t>
  </si>
  <si>
    <t>Revision</t>
  </si>
  <si>
    <t>Rev A</t>
  </si>
  <si>
    <t>Date</t>
  </si>
  <si>
    <t>25.07.2024</t>
  </si>
  <si>
    <t>Prepared by</t>
  </si>
  <si>
    <t>Signature</t>
  </si>
  <si>
    <t>Checked by</t>
  </si>
  <si>
    <t>Luke Martin</t>
  </si>
  <si>
    <t>Project Director</t>
  </si>
  <si>
    <t>Paul O'Neill</t>
  </si>
  <si>
    <t>Project Number</t>
  </si>
  <si>
    <t>File Ref</t>
  </si>
  <si>
    <t>ID-0524-0183 Bristol City Council Mini-Comp Jun24 - JTC Site 10 - 12.06.2024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</si>
  <si>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</si>
  <si>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</si>
  <si>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</si>
  <si>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</si>
  <si>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</si>
  <si>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</si>
  <si>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</si>
  <si>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</si>
  <si>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</si>
  <si>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</si>
  <si>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</si>
  <si>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</si>
  <si>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</si>
  <si>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</si>
  <si>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</si>
  <si>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</si>
  <si>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</si>
  <si>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</si>
  <si>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</si>
  <si>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</si>
  <si>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</si>
  <si>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</si>
  <si>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</si>
  <si>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</si>
  <si>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</si>
  <si>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</si>
  <si>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B1</t>
  </si>
  <si>
    <t>Lane C1</t>
  </si>
  <si>
    <t>Time</t>
  </si>
  <si>
    <t>Car / Taxi</t>
  </si>
  <si>
    <t>Rigid HGV</t>
  </si>
  <si>
    <t>Artic HGV</t>
  </si>
  <si>
    <t>Bus / Coach</t>
  </si>
  <si>
    <t>Total Vehicles</t>
  </si>
  <si>
    <t>Total PCUs</t>
  </si>
  <si>
    <t>Lane 1</t>
  </si>
  <si>
    <t>Lane 2</t>
  </si>
  <si>
    <t>Lane 3</t>
  </si>
  <si>
    <t>Lane 4</t>
  </si>
  <si>
    <t>Lane 5</t>
  </si>
  <si>
    <t>Lane 6</t>
  </si>
  <si>
    <t>Robyn Short</t>
  </si>
  <si>
    <t>Any shaded entries indicate where queues reach the extent of the camera view.
Due to the camera position being moved, Arm A has been analysed using a rolling queue methodology, where vehicles entering the camera view in quick succession once the queue starts to move are assumed to be part of the queue. Shaded entries here are when the queue still reaches the view limits once it comes to a halt.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</si>
</sst>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b/>
      <sz val="24"/>
      <color indexed="9"/>
      <name val="Tahoma"/>
      <family val="2"/>
    </font>
    <font>
      <sz val="10"/>
      <color indexed="9"/>
      <name val="Tahoma"/>
      <family val="2"/>
    </font>
    <font>
      <u/>
      <sz val="10"/>
      <color indexed="12"/>
      <name val="Arial"/>
      <family val="2"/>
    </font>
    <font>
      <sz val="10"/>
      <name val="Arial"/>
      <family val="2"/>
    </font>
  </fonts>
  <fills count="11">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59999389629810485"/>
        <bgColor indexed="64"/>
      </patternFill>
    </fill>
    <fill>
      <patternFill patternType="solid">
        <fgColor rgb="FF000000"/>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9" fillId="0" borderId="0" applyNumberFormat="0" applyFill="0" applyBorder="0" applyAlignment="0" applyProtection="0">
      <alignment vertical="top"/>
      <protection locked="0"/>
    </xf>
    <xf numFmtId="0" fontId="20" fillId="0" borderId="0"/>
    <xf numFmtId="0" fontId="20" fillId="0" borderId="0"/>
    <xf numFmtId="0" fontId="20" fillId="0" borderId="0"/>
  </cellStyleXfs>
  <cellXfs count="138">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4" applyFont="1" applyBorder="1" applyAlignment="1">
      <alignment horizontal="center" vertical="center" wrapText="1"/>
    </xf>
    <xf numFmtId="0" fontId="3" fillId="5" borderId="2" xfId="4" applyFont="1" applyFill="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7" borderId="2" xfId="4" applyFont="1" applyFill="1" applyBorder="1" applyAlignment="1">
      <alignment horizontal="center" vertical="center" wrapText="1"/>
    </xf>
    <xf numFmtId="0" fontId="3" fillId="0" borderId="4" xfId="4"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9" borderId="2" xfId="4" applyFont="1" applyFill="1" applyBorder="1" applyAlignment="1">
      <alignment horizontal="center" vertical="center" wrapText="1"/>
    </xf>
    <xf numFmtId="0" fontId="3" fillId="0" borderId="0" xfId="0" applyFont="1"/>
    <xf numFmtId="0" fontId="3" fillId="0" borderId="0" xfId="2"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2" applyFont="1" applyBorder="1"/>
    <xf numFmtId="0" fontId="3" fillId="0" borderId="16" xfId="2" applyFont="1" applyBorder="1"/>
    <xf numFmtId="0" fontId="3" fillId="0" borderId="17" xfId="2" applyFont="1" applyBorder="1"/>
    <xf numFmtId="0" fontId="3" fillId="0" borderId="18" xfId="2" applyFont="1" applyBorder="1"/>
    <xf numFmtId="0" fontId="3" fillId="0" borderId="19" xfId="2" applyFont="1" applyBorder="1"/>
    <xf numFmtId="0" fontId="3" fillId="0" borderId="20" xfId="0" applyFont="1" applyBorder="1" applyAlignment="1">
      <alignment horizontal="center" vertical="center"/>
    </xf>
    <xf numFmtId="168" fontId="3" fillId="0" borderId="21" xfId="0" applyNumberFormat="1" applyFont="1" applyBorder="1" applyAlignment="1">
      <alignment horizontal="center" vertical="center"/>
    </xf>
    <xf numFmtId="0" fontId="3" fillId="0" borderId="23" xfId="2" applyFont="1" applyBorder="1"/>
    <xf numFmtId="0" fontId="3" fillId="0" borderId="24" xfId="2" applyFont="1" applyBorder="1"/>
    <xf numFmtId="0" fontId="3" fillId="0" borderId="25" xfId="2"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18" fillId="10" borderId="0" xfId="0" applyFont="1" applyFill="1" applyProtection="1">
      <protection locked="0"/>
    </xf>
    <xf numFmtId="14" fontId="18" fillId="10"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17" fillId="10"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8" borderId="5" xfId="0" applyFont="1" applyFill="1" applyBorder="1" applyAlignment="1">
      <alignment horizontal="center" vertical="center"/>
    </xf>
    <xf numFmtId="0" fontId="10" fillId="8" borderId="6" xfId="0" applyFont="1" applyFill="1" applyBorder="1" applyAlignment="1">
      <alignment horizontal="center" vertical="center"/>
    </xf>
    <xf numFmtId="0" fontId="10" fillId="8"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3" fillId="0" borderId="23" xfId="4" applyFont="1" applyBorder="1" applyAlignment="1" applyProtection="1">
      <alignment horizontal="left" vertical="top" wrapText="1"/>
      <protection locked="0"/>
    </xf>
    <xf numFmtId="0" fontId="3" fillId="0" borderId="17" xfId="4" applyFont="1" applyBorder="1" applyAlignment="1" applyProtection="1">
      <alignment horizontal="left" vertical="top" wrapText="1"/>
      <protection locked="0"/>
    </xf>
    <xf numFmtId="0" fontId="3" fillId="0" borderId="15" xfId="4" applyFont="1" applyBorder="1" applyAlignment="1" applyProtection="1">
      <alignment horizontal="left" vertical="top" wrapText="1"/>
      <protection locked="0"/>
    </xf>
    <xf numFmtId="0" fontId="3" fillId="0" borderId="0" xfId="4" applyFont="1" applyAlignment="1" applyProtection="1">
      <alignment horizontal="left" vertical="top" wrapText="1"/>
      <protection locked="0"/>
    </xf>
    <xf numFmtId="0" fontId="3" fillId="0" borderId="16" xfId="4" applyFont="1" applyBorder="1" applyAlignment="1" applyProtection="1">
      <alignment horizontal="left" vertical="top" wrapText="1"/>
      <protection locked="0"/>
    </xf>
    <xf numFmtId="0" fontId="3" fillId="0" borderId="24" xfId="4" applyFont="1" applyBorder="1" applyAlignment="1" applyProtection="1">
      <alignment horizontal="left" vertical="top" wrapText="1"/>
      <protection locked="0"/>
    </xf>
    <xf numFmtId="0" fontId="3" fillId="0" borderId="18" xfId="4" applyFont="1" applyBorder="1" applyAlignment="1" applyProtection="1">
      <alignment horizontal="left" vertical="top" wrapText="1"/>
      <protection locked="0"/>
    </xf>
    <xf numFmtId="0" fontId="3" fillId="0" borderId="19" xfId="4" applyFont="1" applyBorder="1" applyAlignment="1" applyProtection="1">
      <alignment horizontal="left" vertical="top" wrapText="1"/>
      <protection locked="0"/>
    </xf>
    <xf numFmtId="0" fontId="3" fillId="0" borderId="25" xfId="4" applyFont="1" applyBorder="1" applyAlignment="1" applyProtection="1">
      <alignment horizontal="left" vertical="top" wrapText="1"/>
      <protection locked="0"/>
    </xf>
    <xf numFmtId="0" fontId="3" fillId="0" borderId="2" xfId="4" applyFont="1" applyFill="1" applyBorder="1" applyAlignment="1">
      <alignment horizontal="center" vertical="center" wrapText="1"/>
    </xf>
  </cellXfs>
  <cellStyles count="5">
    <cellStyle name="Excel Built-in Normal" xfId="3" xr:uid="{00000000-0005-0000-0000-000032000000}"/>
    <cellStyle name="Hyperlink" xfId="1" builtinId="8"/>
    <cellStyle name="Normal" xfId="0" builtinId="0"/>
    <cellStyle name="Normal 14" xfId="4" xr:uid="{00000000-0005-0000-0000-000033000000}"/>
    <cellStyle name="Normal 2" xfId="2" xr:uid="{00000000-0005-0000-0000-00003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xdr:colOff>
      <xdr:row>14</xdr:row>
      <xdr:rowOff>11906</xdr:rowOff>
    </xdr:from>
    <xdr:to>
      <xdr:col>12</xdr:col>
      <xdr:colOff>631031</xdr:colOff>
      <xdr:row>48</xdr:row>
      <xdr:rowOff>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495" y="2716530"/>
          <a:ext cx="7731760" cy="5494020"/>
        </a:xfrm>
        <a:prstGeom prst="rect">
          <a:avLst/>
        </a:prstGeom>
      </xdr:spPr>
    </xdr:pic>
    <xdr:clientData/>
  </xdr:twoCellAnchor>
  <xdr:twoCellAnchor>
    <xdr:from>
      <xdr:col>7</xdr:col>
      <xdr:colOff>613173</xdr:colOff>
      <xdr:row>29</xdr:row>
      <xdr:rowOff>148826</xdr:rowOff>
    </xdr:from>
    <xdr:to>
      <xdr:col>8</xdr:col>
      <xdr:colOff>517923</xdr:colOff>
      <xdr:row>30</xdr:row>
      <xdr:rowOff>113109</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3240000">
          <a:off x="4712335" y="506920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311605</xdr:colOff>
      <xdr:row>27</xdr:row>
      <xdr:rowOff>48397</xdr:rowOff>
    </xdr:from>
    <xdr:to>
      <xdr:col>8</xdr:col>
      <xdr:colOff>631030</xdr:colOff>
      <xdr:row>28</xdr:row>
      <xdr:rowOff>95249</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845050" y="4858385"/>
          <a:ext cx="319405" cy="2082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8</xdr:col>
      <xdr:colOff>35718</xdr:colOff>
      <xdr:row>38</xdr:row>
      <xdr:rowOff>23813</xdr:rowOff>
    </xdr:from>
    <xdr:to>
      <xdr:col>8</xdr:col>
      <xdr:colOff>355143</xdr:colOff>
      <xdr:row>39</xdr:row>
      <xdr:rowOff>70664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569460" y="6614795"/>
          <a:ext cx="319405"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4</xdr:col>
      <xdr:colOff>309556</xdr:colOff>
      <xdr:row>34</xdr:row>
      <xdr:rowOff>154781</xdr:rowOff>
    </xdr:from>
    <xdr:to>
      <xdr:col>4</xdr:col>
      <xdr:colOff>628981</xdr:colOff>
      <xdr:row>36</xdr:row>
      <xdr:rowOff>34945</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252345" y="6097905"/>
          <a:ext cx="319405" cy="20447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5</xdr:col>
      <xdr:colOff>53580</xdr:colOff>
      <xdr:row>34</xdr:row>
      <xdr:rowOff>77390</xdr:rowOff>
    </xdr:from>
    <xdr:to>
      <xdr:col>5</xdr:col>
      <xdr:colOff>601268</xdr:colOff>
      <xdr:row>35</xdr:row>
      <xdr:rowOff>41672</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5760000">
          <a:off x="2854960" y="580961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369092</xdr:colOff>
      <xdr:row>35</xdr:row>
      <xdr:rowOff>154780</xdr:rowOff>
    </xdr:from>
    <xdr:to>
      <xdr:col>7</xdr:col>
      <xdr:colOff>500062</xdr:colOff>
      <xdr:row>39</xdr:row>
      <xdr:rowOff>35718</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8520000">
          <a:off x="4255135" y="6259830"/>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0" customWidth="1"/>
    <col min="3" max="3" width="12.85546875" style="30" customWidth="1"/>
    <col min="4" max="11" width="9.7109375" style="30" customWidth="1"/>
    <col min="12" max="16384" width="9.140625" style="30"/>
  </cols>
  <sheetData>
    <row r="1" spans="1:11" ht="12.75" customHeight="1">
      <c r="A1" s="14"/>
      <c r="B1" s="13"/>
      <c r="C1" s="13"/>
      <c r="D1" s="13"/>
      <c r="E1" s="13"/>
      <c r="F1" s="13"/>
      <c r="G1" s="13"/>
      <c r="H1" s="13"/>
      <c r="I1" s="14"/>
      <c r="J1" s="14"/>
      <c r="K1" s="14"/>
    </row>
    <row r="2" spans="1:11" ht="30" customHeight="1">
      <c r="A2" s="32"/>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2" t="s">
        <v>0</v>
      </c>
      <c r="B29" s="82"/>
      <c r="C29" s="82"/>
      <c r="D29" s="82"/>
      <c r="E29" s="82"/>
      <c r="F29" s="82"/>
      <c r="G29" s="82"/>
      <c r="H29" s="82"/>
      <c r="I29" s="82"/>
      <c r="J29" s="82"/>
      <c r="K29" s="82"/>
    </row>
    <row r="30" spans="1:11" ht="30">
      <c r="A30" s="83" t="s">
        <v>1</v>
      </c>
      <c r="B30" s="83"/>
      <c r="C30" s="83"/>
      <c r="D30" s="83"/>
      <c r="E30" s="83"/>
      <c r="F30" s="83"/>
      <c r="G30" s="83"/>
      <c r="H30" s="83"/>
      <c r="I30" s="83"/>
      <c r="J30" s="83"/>
      <c r="K30" s="83"/>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8" t="s">
        <v>3</v>
      </c>
      <c r="D61" s="14"/>
      <c r="E61" s="14"/>
      <c r="F61" s="14"/>
      <c r="G61" s="14"/>
      <c r="H61" s="14"/>
      <c r="I61" s="14"/>
      <c r="J61" s="14"/>
      <c r="K61" s="14"/>
    </row>
    <row r="62" spans="1:11" ht="12.75" customHeight="1">
      <c r="A62" s="13" t="s">
        <v>4</v>
      </c>
      <c r="B62" s="14"/>
      <c r="C62" s="79" t="s">
        <v>5</v>
      </c>
      <c r="D62" s="14"/>
      <c r="E62" s="14"/>
      <c r="F62" s="14"/>
      <c r="G62" s="14"/>
      <c r="H62" s="14"/>
      <c r="I62" s="14"/>
      <c r="J62" s="14"/>
      <c r="K62" s="14"/>
    </row>
    <row r="63" spans="1:11" ht="12.75" customHeight="1">
      <c r="A63" s="13" t="s">
        <v>6</v>
      </c>
      <c r="B63" s="14"/>
      <c r="C63" s="79" t="s">
        <v>7</v>
      </c>
      <c r="D63" s="14"/>
      <c r="E63" s="14"/>
      <c r="F63" s="14"/>
      <c r="G63" s="14"/>
      <c r="H63" s="14"/>
      <c r="I63" s="14"/>
      <c r="J63" s="14"/>
      <c r="K63" s="14"/>
    </row>
    <row r="64" spans="1:11" ht="12.75" customHeight="1">
      <c r="A64" s="13" t="s">
        <v>8</v>
      </c>
      <c r="B64" s="14"/>
      <c r="C64" s="80" t="s">
        <v>9</v>
      </c>
      <c r="D64" s="14"/>
      <c r="E64" s="14"/>
      <c r="F64" s="14"/>
      <c r="G64" s="14"/>
      <c r="H64" s="14"/>
      <c r="I64" s="14"/>
      <c r="J64" s="14"/>
      <c r="K64" s="14"/>
    </row>
    <row r="65" spans="1:11" ht="12.75" customHeight="1">
      <c r="A65" s="13" t="s">
        <v>10</v>
      </c>
      <c r="B65" s="14"/>
      <c r="C65" s="78" t="s">
        <v>11</v>
      </c>
      <c r="D65" s="18"/>
      <c r="E65" s="18"/>
      <c r="F65" s="18"/>
      <c r="G65" s="18"/>
      <c r="H65" s="18"/>
      <c r="I65" s="14"/>
      <c r="J65" s="14"/>
      <c r="K65" s="14"/>
    </row>
    <row r="66" spans="1:11" ht="12.75" customHeight="1">
      <c r="A66" s="13" t="s">
        <v>12</v>
      </c>
      <c r="B66" s="14"/>
      <c r="C66" s="78"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1"/>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0" customWidth="1"/>
    <col min="8" max="16384" width="9.140625" style="30"/>
  </cols>
  <sheetData>
    <row r="1" spans="1:11" ht="13.5" customHeight="1">
      <c r="A1" s="82" t="s">
        <v>14</v>
      </c>
      <c r="B1" s="82"/>
      <c r="C1" s="82"/>
      <c r="D1" s="82"/>
      <c r="E1" s="82"/>
      <c r="F1" s="82"/>
      <c r="G1" s="82"/>
    </row>
    <row r="2" spans="1:11" ht="13.5" customHeight="1">
      <c r="A2" s="82"/>
      <c r="B2" s="82"/>
      <c r="C2" s="82"/>
      <c r="D2" s="82"/>
      <c r="E2" s="82"/>
      <c r="F2" s="82"/>
      <c r="G2" s="82"/>
    </row>
    <row r="3" spans="1:11" ht="13.5" customHeight="1">
      <c r="A3" s="82"/>
      <c r="B3" s="82"/>
      <c r="C3" s="82"/>
      <c r="D3" s="82"/>
      <c r="E3" s="82"/>
      <c r="F3" s="82"/>
      <c r="G3" s="82"/>
    </row>
    <row r="4" spans="1:11" ht="13.5" customHeight="1">
      <c r="A4" s="82"/>
      <c r="B4" s="82"/>
      <c r="C4" s="82"/>
      <c r="D4" s="82"/>
      <c r="E4" s="82"/>
      <c r="F4" s="82"/>
      <c r="G4" s="82"/>
    </row>
    <row r="5" spans="1:11" ht="13.5" customHeight="1">
      <c r="A5" s="82"/>
      <c r="B5" s="82"/>
      <c r="C5" s="82"/>
      <c r="D5" s="82"/>
      <c r="E5" s="82"/>
      <c r="F5" s="82"/>
      <c r="G5" s="82"/>
    </row>
    <row r="6" spans="1:11" ht="13.5" customHeight="1">
      <c r="A6" s="82"/>
      <c r="B6" s="82"/>
      <c r="C6" s="82"/>
      <c r="D6" s="82"/>
      <c r="E6" s="82"/>
      <c r="F6" s="82"/>
      <c r="G6" s="82"/>
    </row>
    <row r="7" spans="1:11" ht="13.5" customHeight="1">
      <c r="A7" s="82"/>
      <c r="B7" s="82"/>
      <c r="C7" s="82"/>
      <c r="D7" s="82"/>
      <c r="E7" s="82"/>
      <c r="F7" s="82"/>
      <c r="G7" s="82"/>
      <c r="H7" s="50"/>
      <c r="I7" s="50"/>
      <c r="J7" s="50"/>
      <c r="K7" s="50"/>
    </row>
    <row r="8" spans="1:11" ht="13.5" customHeight="1">
      <c r="A8" s="51"/>
      <c r="B8" s="51"/>
      <c r="C8" s="51"/>
      <c r="D8" s="51"/>
      <c r="E8" s="51"/>
    </row>
    <row r="9" spans="1:11" ht="13.5" customHeight="1"/>
    <row r="10" spans="1:11" ht="13.5" customHeight="1">
      <c r="B10" s="52" t="s">
        <v>15</v>
      </c>
    </row>
    <row r="11" spans="1:11" ht="13.5" customHeight="1"/>
    <row r="12" spans="1:11" ht="13.5" customHeight="1">
      <c r="B12" s="53" t="s">
        <v>16</v>
      </c>
      <c r="C12" s="54" t="s">
        <v>17</v>
      </c>
      <c r="D12" s="54"/>
      <c r="E12" s="54"/>
      <c r="F12" s="55"/>
    </row>
    <row r="13" spans="1:11" ht="13.5" customHeight="1">
      <c r="B13" s="56" t="s">
        <v>18</v>
      </c>
      <c r="C13" s="57" t="s">
        <v>19</v>
      </c>
      <c r="D13" s="58"/>
      <c r="E13" s="58"/>
      <c r="F13" s="59"/>
    </row>
    <row r="14" spans="1:11" ht="13.5" customHeight="1">
      <c r="B14" s="56" t="s">
        <v>20</v>
      </c>
      <c r="C14" s="57" t="s">
        <v>70</v>
      </c>
      <c r="D14" s="58"/>
      <c r="E14" s="58"/>
      <c r="F14" s="59"/>
    </row>
    <row r="15" spans="1:11" ht="13.5" customHeight="1">
      <c r="B15" s="56" t="s">
        <v>21</v>
      </c>
      <c r="C15" s="58"/>
      <c r="D15" s="58"/>
      <c r="E15" s="58"/>
      <c r="F15" s="59"/>
    </row>
    <row r="16" spans="1:11" ht="13.5" customHeight="1">
      <c r="B16" s="56" t="s">
        <v>22</v>
      </c>
      <c r="C16" s="58" t="s">
        <v>23</v>
      </c>
      <c r="D16" s="58"/>
      <c r="E16" s="58"/>
      <c r="F16" s="59"/>
    </row>
    <row r="17" spans="2:6" ht="13.5" customHeight="1">
      <c r="B17" s="56" t="s">
        <v>21</v>
      </c>
      <c r="C17" s="58"/>
      <c r="D17" s="58"/>
      <c r="E17" s="58"/>
      <c r="F17" s="59"/>
    </row>
    <row r="18" spans="2:6" ht="13.5" customHeight="1">
      <c r="B18" s="56" t="s">
        <v>24</v>
      </c>
      <c r="C18" s="58" t="s">
        <v>25</v>
      </c>
      <c r="D18" s="58"/>
      <c r="E18" s="58"/>
      <c r="F18" s="59"/>
    </row>
    <row r="19" spans="2:6" ht="13.5" customHeight="1">
      <c r="B19" s="56" t="s">
        <v>21</v>
      </c>
      <c r="C19" s="58"/>
      <c r="D19" s="58"/>
      <c r="E19" s="58"/>
      <c r="F19" s="59"/>
    </row>
    <row r="20" spans="2:6" ht="13.5" customHeight="1">
      <c r="B20" s="56"/>
      <c r="C20" s="58"/>
      <c r="D20" s="58"/>
      <c r="E20" s="58"/>
      <c r="F20" s="59"/>
    </row>
    <row r="21" spans="2:6" ht="13.5" customHeight="1">
      <c r="B21" s="56" t="s">
        <v>26</v>
      </c>
      <c r="C21" s="58" t="str">
        <f>'Front Cover'!C62</f>
        <v>ID-0524-0183</v>
      </c>
      <c r="D21" s="58"/>
      <c r="E21" s="58"/>
      <c r="F21" s="59"/>
    </row>
    <row r="22" spans="2:6" s="49" customFormat="1" ht="51">
      <c r="B22" s="60" t="s">
        <v>27</v>
      </c>
      <c r="C22" s="61" t="s">
        <v>28</v>
      </c>
      <c r="D22" s="62"/>
      <c r="E22" s="62"/>
      <c r="F22" s="63"/>
    </row>
    <row r="23" spans="2:6" ht="13.5" customHeight="1"/>
    <row r="24" spans="2:6" ht="13.5" customHeight="1"/>
    <row r="25" spans="2:6" ht="13.5" customHeight="1">
      <c r="B25" s="52" t="s">
        <v>29</v>
      </c>
    </row>
    <row r="26" spans="2:6" ht="13.5" customHeight="1"/>
    <row r="27" spans="2:6" ht="13.5" customHeight="1">
      <c r="B27" s="84" t="s">
        <v>30</v>
      </c>
      <c r="C27" s="54" t="s">
        <v>18</v>
      </c>
      <c r="D27" s="54"/>
      <c r="E27" s="54"/>
      <c r="F27" s="55"/>
    </row>
    <row r="28" spans="2:6" ht="13.5" customHeight="1">
      <c r="B28" s="85"/>
      <c r="C28" s="64" t="s">
        <v>19</v>
      </c>
      <c r="D28" s="65"/>
      <c r="E28" s="65"/>
      <c r="F28" s="66"/>
    </row>
    <row r="29" spans="2:6" ht="13.5" customHeight="1">
      <c r="B29" s="67"/>
      <c r="C29" s="68"/>
      <c r="D29" s="68"/>
      <c r="E29" s="68"/>
      <c r="F29" s="69"/>
    </row>
    <row r="30" spans="2:6" ht="13.5" customHeight="1">
      <c r="B30" s="56" t="s">
        <v>31</v>
      </c>
      <c r="C30" s="58" t="s">
        <v>32</v>
      </c>
      <c r="D30" s="70"/>
      <c r="E30" s="70"/>
      <c r="F30" s="71"/>
    </row>
    <row r="31" spans="2:6" ht="13.5" customHeight="1">
      <c r="B31" s="72"/>
      <c r="C31" s="58"/>
      <c r="D31" s="70"/>
      <c r="E31" s="70"/>
      <c r="F31" s="71"/>
    </row>
    <row r="32" spans="2:6" ht="13.5" customHeight="1">
      <c r="B32" s="73"/>
      <c r="C32" s="70"/>
      <c r="D32" s="70"/>
      <c r="E32" s="70"/>
      <c r="F32" s="71"/>
    </row>
    <row r="33" spans="1:7" ht="13.5" customHeight="1">
      <c r="B33" s="73"/>
      <c r="C33" s="70"/>
      <c r="D33" s="70"/>
      <c r="E33" s="70"/>
      <c r="F33" s="71"/>
    </row>
    <row r="34" spans="1:7" ht="13.5" customHeight="1">
      <c r="B34" s="73"/>
      <c r="C34" s="70"/>
      <c r="D34" s="70"/>
      <c r="E34" s="70"/>
      <c r="F34" s="71"/>
    </row>
    <row r="35" spans="1:7" ht="13.5" customHeight="1">
      <c r="B35" s="73"/>
      <c r="C35" s="70"/>
      <c r="D35" s="70"/>
      <c r="E35" s="70"/>
      <c r="F35" s="71"/>
    </row>
    <row r="36" spans="1:7">
      <c r="B36" s="73"/>
      <c r="C36" s="70"/>
      <c r="D36" s="70"/>
      <c r="E36" s="70"/>
      <c r="F36" s="71"/>
    </row>
    <row r="37" spans="1:7">
      <c r="B37" s="73"/>
      <c r="C37" s="70"/>
      <c r="D37" s="70"/>
      <c r="E37" s="70"/>
      <c r="F37" s="71"/>
    </row>
    <row r="38" spans="1:7">
      <c r="B38" s="73"/>
      <c r="C38" s="70"/>
      <c r="D38" s="70"/>
      <c r="E38" s="70"/>
      <c r="F38" s="71"/>
    </row>
    <row r="39" spans="1:7">
      <c r="B39" s="73"/>
      <c r="C39" s="70"/>
      <c r="D39" s="70"/>
      <c r="E39" s="70"/>
      <c r="F39" s="71"/>
    </row>
    <row r="40" spans="1:7">
      <c r="B40" s="73"/>
      <c r="C40" s="70"/>
      <c r="D40" s="70"/>
      <c r="E40" s="70"/>
      <c r="F40" s="71"/>
    </row>
    <row r="41" spans="1:7">
      <c r="B41" s="73"/>
      <c r="C41" s="70"/>
      <c r="D41" s="70"/>
      <c r="E41" s="70"/>
      <c r="F41" s="71"/>
    </row>
    <row r="42" spans="1:7">
      <c r="B42" s="73"/>
      <c r="C42" s="70"/>
      <c r="D42" s="70"/>
      <c r="E42" s="70"/>
      <c r="F42" s="71"/>
    </row>
    <row r="43" spans="1:7">
      <c r="B43" s="74"/>
      <c r="C43" s="75"/>
      <c r="D43" s="75"/>
      <c r="E43" s="75"/>
      <c r="F43" s="76"/>
    </row>
    <row r="45" spans="1:7">
      <c r="A45" s="35"/>
      <c r="B45" s="36"/>
      <c r="C45" s="36"/>
      <c r="D45" s="36"/>
      <c r="E45" s="36"/>
      <c r="F45" s="36"/>
      <c r="G45" s="36"/>
    </row>
    <row r="46" spans="1:7">
      <c r="A46" s="35"/>
      <c r="D46" s="35"/>
      <c r="E46" s="35"/>
      <c r="F46" s="35"/>
      <c r="G46" s="35"/>
    </row>
    <row r="47" spans="1:7">
      <c r="A47" s="35"/>
    </row>
    <row r="48" spans="1:7">
      <c r="A48" s="35"/>
      <c r="B48" s="77"/>
      <c r="C48" s="77"/>
    </row>
    <row r="49" spans="1:2">
      <c r="A49" s="35"/>
      <c r="B49" s="36"/>
    </row>
    <row r="50" spans="1:2">
      <c r="A50" s="35"/>
      <c r="B50" s="36"/>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2" t="s">
        <v>0</v>
      </c>
      <c r="C1" s="33"/>
      <c r="D1" s="33"/>
      <c r="E1" s="33"/>
      <c r="F1" s="33"/>
      <c r="G1" s="33"/>
      <c r="H1" s="33"/>
      <c r="I1" s="33"/>
      <c r="J1" s="34"/>
      <c r="K1" s="34"/>
      <c r="L1" s="34"/>
      <c r="M1" s="34"/>
    </row>
    <row r="2" spans="1:13" ht="30" customHeight="1">
      <c r="B2" s="32"/>
      <c r="C2" s="33"/>
      <c r="D2" s="33"/>
      <c r="E2" s="33"/>
      <c r="F2" s="33"/>
      <c r="G2" s="33"/>
      <c r="H2" s="33"/>
      <c r="I2" s="33"/>
      <c r="J2" s="34"/>
      <c r="K2" s="34"/>
      <c r="L2" s="34"/>
      <c r="M2" s="34"/>
    </row>
    <row r="3" spans="1:13" ht="12.75" customHeight="1">
      <c r="B3" s="13" t="s">
        <v>2</v>
      </c>
      <c r="C3" s="34"/>
      <c r="D3" s="14" t="str">
        <f>'Front Cover'!$C$61</f>
        <v>Bristol CC</v>
      </c>
      <c r="E3" s="14"/>
      <c r="F3" s="14"/>
      <c r="G3" s="14"/>
      <c r="H3" s="14"/>
      <c r="I3" s="14"/>
      <c r="J3" s="34"/>
      <c r="K3" s="34"/>
      <c r="L3" s="34"/>
      <c r="M3" s="34"/>
    </row>
    <row r="4" spans="1:13" ht="12.75" customHeight="1">
      <c r="B4" s="13" t="s">
        <v>4</v>
      </c>
      <c r="C4" s="34"/>
      <c r="D4" s="14" t="str">
        <f>'Front Cover'!$C$62</f>
        <v>ID-0524-0183</v>
      </c>
      <c r="E4" s="14"/>
      <c r="F4" s="33"/>
      <c r="G4" s="33"/>
      <c r="H4" s="33"/>
      <c r="I4" s="33"/>
      <c r="J4" s="34"/>
      <c r="K4" s="34"/>
      <c r="L4" s="34"/>
      <c r="M4" s="34"/>
    </row>
    <row r="5" spans="1:13" s="30" customFormat="1" ht="12.75" customHeight="1">
      <c r="B5" s="13" t="s">
        <v>6</v>
      </c>
      <c r="C5" s="34"/>
      <c r="D5" s="14" t="str">
        <f>'Front Cover'!$C$63</f>
        <v>Site 10</v>
      </c>
      <c r="E5" s="14"/>
      <c r="F5" s="34"/>
      <c r="G5" s="34"/>
      <c r="H5" s="34"/>
      <c r="I5" s="34"/>
      <c r="J5" s="34"/>
      <c r="K5" s="34"/>
      <c r="L5" s="34"/>
      <c r="M5" s="34"/>
    </row>
    <row r="6" spans="1:13" s="30" customFormat="1" ht="12.75" customHeight="1">
      <c r="B6" s="13" t="s">
        <v>8</v>
      </c>
      <c r="C6" s="34"/>
      <c r="D6" s="16" t="str">
        <f>'Front Cover'!$C$64</f>
        <v>12.06.2024</v>
      </c>
      <c r="E6" s="16"/>
      <c r="F6" s="34"/>
      <c r="G6" s="34"/>
      <c r="H6" s="34"/>
      <c r="I6" s="34"/>
      <c r="J6" s="34"/>
      <c r="K6" s="34"/>
      <c r="L6" s="34"/>
      <c r="M6" s="34"/>
    </row>
    <row r="7" spans="1:13" s="30" customFormat="1" ht="12.75" customHeight="1">
      <c r="B7" s="13" t="s">
        <v>10</v>
      </c>
      <c r="C7" s="34"/>
      <c r="D7" s="18" t="str">
        <f>'Front Cover'!$C$65</f>
        <v>St John's Lane / B3122 Redcatch Road / B3122 St John's Lane / Park Avenue</v>
      </c>
      <c r="E7" s="14"/>
      <c r="F7" s="34"/>
      <c r="G7" s="34"/>
      <c r="H7" s="34"/>
      <c r="I7" s="34"/>
      <c r="J7" s="34"/>
      <c r="K7" s="34"/>
      <c r="L7" s="34"/>
      <c r="M7" s="34"/>
    </row>
    <row r="8" spans="1:13" s="30" customFormat="1" ht="12.75" customHeight="1">
      <c r="B8" s="13" t="s">
        <v>12</v>
      </c>
      <c r="C8" s="34"/>
      <c r="D8" s="18" t="str">
        <f>'Front Cover'!$C$66</f>
        <v>Queue Length Survey</v>
      </c>
      <c r="E8" s="14"/>
      <c r="F8" s="34"/>
      <c r="G8" s="34"/>
      <c r="H8" s="34"/>
      <c r="I8" s="34"/>
      <c r="J8" s="34"/>
      <c r="K8" s="34"/>
      <c r="L8" s="34"/>
      <c r="M8" s="34"/>
    </row>
    <row r="9" spans="1:13" s="30" customFormat="1" ht="12.75" customHeight="1">
      <c r="B9" s="35"/>
      <c r="C9"/>
      <c r="D9" s="36"/>
      <c r="F9"/>
      <c r="G9"/>
      <c r="H9"/>
      <c r="I9"/>
      <c r="J9"/>
      <c r="K9"/>
      <c r="L9"/>
      <c r="M9"/>
    </row>
    <row r="10" spans="1:13" s="30" customFormat="1" ht="12.75" customHeight="1">
      <c r="B10" s="86" t="s">
        <v>33</v>
      </c>
      <c r="C10" s="86"/>
      <c r="D10" s="86"/>
      <c r="E10" s="86"/>
      <c r="F10" s="86" t="s">
        <v>34</v>
      </c>
      <c r="G10" s="86"/>
      <c r="H10" s="86"/>
      <c r="I10" s="86"/>
      <c r="J10" s="86" t="s">
        <v>35</v>
      </c>
      <c r="K10" s="86"/>
      <c r="L10" s="86"/>
      <c r="M10" s="86"/>
    </row>
    <row r="11" spans="1:13" s="30" customFormat="1" ht="12.75" customHeight="1">
      <c r="A11" s="37" t="s">
        <v>36</v>
      </c>
      <c r="B11" s="87">
        <v>51.437465000000003</v>
      </c>
      <c r="C11" s="87"/>
      <c r="D11" s="87"/>
      <c r="E11" s="87"/>
      <c r="F11" s="87">
        <v>-2.5843050000000001</v>
      </c>
      <c r="G11" s="87"/>
      <c r="H11" s="87"/>
      <c r="I11" s="87"/>
      <c r="J11" s="88" t="str">
        <f>HYPERLINK(A14,"Click Here")</f>
        <v>Click Here</v>
      </c>
      <c r="K11" s="87"/>
      <c r="L11" s="87"/>
      <c r="M11" s="87"/>
    </row>
    <row r="12" spans="1:13" s="30" customFormat="1" ht="12.75" customHeight="1">
      <c r="A12" s="37" t="str">
        <f>CONCATENATE(B11,",",F11)</f>
        <v>51.437465,-2.584305</v>
      </c>
      <c r="B12" s="86" t="s">
        <v>37</v>
      </c>
      <c r="C12" s="86"/>
      <c r="D12" s="86"/>
      <c r="E12" s="86"/>
      <c r="F12" s="86" t="s">
        <v>38</v>
      </c>
      <c r="G12" s="86"/>
      <c r="H12" s="86"/>
      <c r="I12" s="86"/>
      <c r="J12" s="86" t="s">
        <v>39</v>
      </c>
      <c r="K12" s="86"/>
      <c r="L12" s="86"/>
      <c r="M12" s="86"/>
    </row>
    <row r="13" spans="1:13" s="30" customFormat="1" ht="12.75" customHeight="1">
      <c r="A13" s="38" t="s">
        <v>40</v>
      </c>
      <c r="B13" s="87" t="s">
        <v>41</v>
      </c>
      <c r="C13" s="87"/>
      <c r="D13" s="87"/>
      <c r="E13" s="87"/>
      <c r="F13" s="87" t="s">
        <v>41</v>
      </c>
      <c r="G13" s="87"/>
      <c r="H13" s="87"/>
      <c r="I13" s="87"/>
      <c r="J13" s="87" t="s">
        <v>41</v>
      </c>
      <c r="K13" s="87"/>
      <c r="L13" s="87"/>
      <c r="M13" s="87"/>
    </row>
    <row r="14" spans="1:13" s="30" customFormat="1" ht="12.75" customHeight="1">
      <c r="A14" s="37" t="str">
        <f>CONCATENATE(A11,A12,A13)</f>
        <v>http://maps.google.co.uk/maps?hl=en&amp;safe=off&amp;q=51.437465,-2.584305&amp;cr=countryUK|countryGB&amp;um=1&amp;ie=UTF-8&amp;sa=N&amp;tab=wl</v>
      </c>
      <c r="B14" s="89" t="s">
        <v>42</v>
      </c>
      <c r="C14" s="90"/>
      <c r="D14" s="90"/>
      <c r="E14" s="90"/>
      <c r="F14" s="90"/>
      <c r="G14" s="90"/>
      <c r="H14" s="90"/>
      <c r="I14" s="90"/>
      <c r="J14" s="90"/>
      <c r="K14" s="90"/>
      <c r="L14" s="90"/>
      <c r="M14" s="91"/>
    </row>
    <row r="15" spans="1:13" s="31" customFormat="1" ht="12.75" customHeight="1">
      <c r="B15" s="39"/>
      <c r="C15" s="40"/>
      <c r="D15" s="40"/>
      <c r="E15" s="40"/>
      <c r="F15" s="40"/>
      <c r="G15" s="40"/>
      <c r="H15" s="40"/>
      <c r="I15" s="40"/>
      <c r="J15" s="40"/>
      <c r="K15" s="40"/>
      <c r="L15" s="40"/>
      <c r="M15" s="46"/>
    </row>
    <row r="16" spans="1:13" s="31" customFormat="1" ht="12.75" customHeight="1">
      <c r="B16" s="41"/>
      <c r="M16" s="47"/>
    </row>
    <row r="17" spans="2:13" s="31" customFormat="1" ht="12.75" customHeight="1">
      <c r="B17" s="41"/>
      <c r="M17" s="47"/>
    </row>
    <row r="18" spans="2:13" s="31" customFormat="1" ht="12.75" customHeight="1">
      <c r="B18" s="41"/>
      <c r="M18" s="47"/>
    </row>
    <row r="19" spans="2:13" s="31" customFormat="1" ht="12.75" customHeight="1">
      <c r="B19" s="41"/>
      <c r="M19" s="47"/>
    </row>
    <row r="20" spans="2:13" s="31" customFormat="1" ht="12.75" customHeight="1">
      <c r="B20" s="41"/>
      <c r="M20" s="47"/>
    </row>
    <row r="21" spans="2:13" s="31" customFormat="1" ht="12.75" customHeight="1">
      <c r="B21" s="41"/>
      <c r="M21" s="47"/>
    </row>
    <row r="22" spans="2:13" s="31" customFormat="1" ht="12.75" customHeight="1">
      <c r="B22" s="41"/>
      <c r="M22" s="47"/>
    </row>
    <row r="23" spans="2:13" s="31" customFormat="1" ht="12.75" customHeight="1">
      <c r="B23" s="41"/>
      <c r="M23" s="47"/>
    </row>
    <row r="24" spans="2:13" s="31" customFormat="1" ht="12.75" customHeight="1">
      <c r="B24" s="41"/>
      <c r="M24" s="47"/>
    </row>
    <row r="25" spans="2:13" s="31" customFormat="1" ht="12.75" customHeight="1">
      <c r="B25" s="41"/>
      <c r="M25" s="47"/>
    </row>
    <row r="26" spans="2:13" s="31" customFormat="1" ht="12.75" customHeight="1">
      <c r="B26" s="41"/>
      <c r="M26" s="47"/>
    </row>
    <row r="27" spans="2:13" s="31" customFormat="1" ht="12.75" customHeight="1">
      <c r="B27" s="41"/>
      <c r="M27" s="47"/>
    </row>
    <row r="28" spans="2:13" s="31" customFormat="1" ht="12.75" customHeight="1">
      <c r="B28" s="41"/>
      <c r="M28" s="47"/>
    </row>
    <row r="29" spans="2:13" s="31" customFormat="1" ht="12.75" customHeight="1">
      <c r="B29" s="41"/>
      <c r="M29" s="47"/>
    </row>
    <row r="30" spans="2:13" s="31" customFormat="1" ht="12.75" customHeight="1">
      <c r="B30" s="41"/>
      <c r="M30" s="47"/>
    </row>
    <row r="31" spans="2:13" s="31" customFormat="1" ht="12.75" customHeight="1">
      <c r="B31" s="41"/>
      <c r="M31" s="47"/>
    </row>
    <row r="32" spans="2:13" s="31" customFormat="1" ht="12.75" customHeight="1">
      <c r="B32" s="41"/>
      <c r="M32" s="47"/>
    </row>
    <row r="33" spans="2:13" s="31" customFormat="1" ht="12.75" customHeight="1">
      <c r="B33" s="41"/>
      <c r="M33" s="47"/>
    </row>
    <row r="34" spans="2:13" s="31" customFormat="1" ht="12.75" customHeight="1">
      <c r="B34" s="41"/>
      <c r="M34" s="47"/>
    </row>
    <row r="35" spans="2:13" s="31" customFormat="1" ht="12.75" customHeight="1">
      <c r="B35" s="41"/>
      <c r="M35" s="47"/>
    </row>
    <row r="36" spans="2:13" s="31" customFormat="1" ht="12.75" customHeight="1">
      <c r="B36" s="41"/>
      <c r="M36" s="47"/>
    </row>
    <row r="37" spans="2:13" s="31" customFormat="1" ht="12.75" customHeight="1">
      <c r="B37" s="41"/>
      <c r="M37" s="47"/>
    </row>
    <row r="38" spans="2:13" s="31" customFormat="1" ht="12.75" customHeight="1">
      <c r="B38" s="41"/>
      <c r="M38" s="47"/>
    </row>
    <row r="39" spans="2:13" s="31" customFormat="1" ht="12.75" customHeight="1">
      <c r="B39" s="41"/>
      <c r="M39" s="47"/>
    </row>
    <row r="40" spans="2:13" s="31" customFormat="1" ht="12.75" customHeight="1">
      <c r="B40" s="41"/>
      <c r="M40" s="47"/>
    </row>
    <row r="41" spans="2:13" s="31" customFormat="1" ht="12.75" customHeight="1">
      <c r="B41" s="41"/>
      <c r="M41" s="47"/>
    </row>
    <row r="42" spans="2:13" s="31" customFormat="1" ht="12.75" customHeight="1">
      <c r="B42" s="41"/>
      <c r="M42" s="47"/>
    </row>
    <row r="43" spans="2:13" s="31" customFormat="1" ht="12.75" customHeight="1">
      <c r="B43" s="41"/>
      <c r="M43" s="47"/>
    </row>
    <row r="44" spans="2:13" s="31" customFormat="1" ht="12.75" customHeight="1">
      <c r="B44" s="41"/>
      <c r="M44" s="47"/>
    </row>
    <row r="45" spans="2:13" s="31" customFormat="1" ht="12.75" customHeight="1">
      <c r="B45" s="41"/>
      <c r="M45" s="47"/>
    </row>
    <row r="46" spans="2:13" s="31" customFormat="1" ht="12.75" customHeight="1">
      <c r="B46" s="41"/>
      <c r="M46" s="47"/>
    </row>
    <row r="47" spans="2:13" s="31" customFormat="1" ht="12.75" customHeight="1">
      <c r="B47" s="41"/>
      <c r="M47" s="47"/>
    </row>
    <row r="48" spans="2:13" s="31" customFormat="1" ht="12.75" customHeight="1">
      <c r="B48" s="42"/>
      <c r="C48" s="43"/>
      <c r="D48" s="43"/>
      <c r="E48" s="43"/>
      <c r="F48" s="43"/>
      <c r="G48" s="43"/>
      <c r="H48" s="43"/>
      <c r="I48" s="43"/>
      <c r="J48" s="43"/>
      <c r="K48" s="43"/>
      <c r="L48" s="43"/>
      <c r="M48" s="48"/>
    </row>
    <row r="49" spans="2:13" s="30" customFormat="1" ht="12.75" customHeight="1">
      <c r="B49" s="89" t="s">
        <v>43</v>
      </c>
      <c r="C49" s="90"/>
      <c r="D49" s="90"/>
      <c r="E49" s="90"/>
      <c r="F49" s="90"/>
      <c r="G49" s="90"/>
      <c r="H49" s="90"/>
      <c r="I49" s="90"/>
      <c r="J49" s="90"/>
      <c r="K49" s="90"/>
      <c r="L49" s="90"/>
      <c r="M49" s="91"/>
    </row>
    <row r="50" spans="2:13" s="30" customFormat="1" ht="12.75" customHeight="1">
      <c r="B50" s="98" t="s">
        <v>44</v>
      </c>
      <c r="C50" s="99"/>
      <c r="D50" s="99"/>
      <c r="E50" s="99"/>
      <c r="F50" s="99"/>
      <c r="G50" s="99"/>
      <c r="H50" s="99"/>
      <c r="I50" s="99"/>
      <c r="J50" s="99"/>
      <c r="K50" s="99"/>
      <c r="L50" s="99"/>
      <c r="M50" s="100"/>
    </row>
    <row r="51" spans="2:13" s="30" customFormat="1" ht="12.75" customHeight="1">
      <c r="B51" s="101"/>
      <c r="C51" s="102"/>
      <c r="D51" s="102"/>
      <c r="E51" s="102"/>
      <c r="F51" s="102"/>
      <c r="G51" s="102"/>
      <c r="H51" s="102"/>
      <c r="I51" s="102"/>
      <c r="J51" s="102"/>
      <c r="K51" s="102"/>
      <c r="L51" s="102"/>
      <c r="M51" s="103"/>
    </row>
    <row r="52" spans="2:13" s="30" customFormat="1" ht="12.75" customHeight="1">
      <c r="B52" s="101"/>
      <c r="C52" s="102"/>
      <c r="D52" s="102"/>
      <c r="E52" s="102"/>
      <c r="F52" s="102"/>
      <c r="G52" s="102"/>
      <c r="H52" s="102"/>
      <c r="I52" s="102"/>
      <c r="J52" s="102"/>
      <c r="K52" s="102"/>
      <c r="L52" s="102"/>
      <c r="M52" s="103"/>
    </row>
    <row r="53" spans="2:13" s="30" customFormat="1" ht="12.75" customHeight="1">
      <c r="B53" s="101"/>
      <c r="C53" s="102"/>
      <c r="D53" s="102"/>
      <c r="E53" s="102"/>
      <c r="F53" s="102"/>
      <c r="G53" s="102"/>
      <c r="H53" s="102"/>
      <c r="I53" s="102"/>
      <c r="J53" s="102"/>
      <c r="K53" s="102"/>
      <c r="L53" s="102"/>
      <c r="M53" s="103"/>
    </row>
    <row r="54" spans="2:13" s="30" customFormat="1" ht="12.75" customHeight="1">
      <c r="B54" s="101"/>
      <c r="C54" s="102"/>
      <c r="D54" s="102"/>
      <c r="E54" s="102"/>
      <c r="F54" s="102"/>
      <c r="G54" s="102"/>
      <c r="H54" s="102"/>
      <c r="I54" s="102"/>
      <c r="J54" s="102"/>
      <c r="K54" s="102"/>
      <c r="L54" s="102"/>
      <c r="M54" s="103"/>
    </row>
    <row r="55" spans="2:13" s="30" customFormat="1" ht="12.75" customHeight="1">
      <c r="B55" s="101"/>
      <c r="C55" s="102"/>
      <c r="D55" s="102"/>
      <c r="E55" s="102"/>
      <c r="F55" s="102"/>
      <c r="G55" s="102"/>
      <c r="H55" s="102"/>
      <c r="I55" s="102"/>
      <c r="J55" s="102"/>
      <c r="K55" s="102"/>
      <c r="L55" s="102"/>
      <c r="M55" s="103"/>
    </row>
    <row r="56" spans="2:13" s="30" customFormat="1" ht="12.75" customHeight="1">
      <c r="B56" s="101"/>
      <c r="C56" s="102"/>
      <c r="D56" s="102"/>
      <c r="E56" s="102"/>
      <c r="F56" s="102"/>
      <c r="G56" s="102"/>
      <c r="H56" s="102"/>
      <c r="I56" s="102"/>
      <c r="J56" s="102"/>
      <c r="K56" s="102"/>
      <c r="L56" s="102"/>
      <c r="M56" s="103"/>
    </row>
    <row r="57" spans="2:13" s="30" customFormat="1" ht="12.75" customHeight="1">
      <c r="B57" s="104"/>
      <c r="C57" s="105"/>
      <c r="D57" s="105"/>
      <c r="E57" s="105"/>
      <c r="F57" s="105"/>
      <c r="G57" s="105"/>
      <c r="H57" s="105"/>
      <c r="I57" s="105"/>
      <c r="J57" s="105"/>
      <c r="K57" s="105"/>
      <c r="L57" s="105"/>
      <c r="M57" s="106"/>
    </row>
    <row r="58" spans="2:13" s="30" customFormat="1" ht="12.75" customHeight="1">
      <c r="B58" s="92" t="s">
        <v>45</v>
      </c>
      <c r="C58" s="93"/>
      <c r="D58" s="93"/>
      <c r="E58" s="93"/>
      <c r="F58" s="93"/>
      <c r="G58" s="93"/>
      <c r="H58" s="93"/>
      <c r="I58" s="90"/>
      <c r="J58" s="90"/>
      <c r="K58" s="90"/>
      <c r="L58" s="90"/>
      <c r="M58" s="91"/>
    </row>
    <row r="59" spans="2:13" s="30" customFormat="1" ht="12.75" customHeight="1">
      <c r="B59" s="44" t="s">
        <v>46</v>
      </c>
      <c r="C59" s="44" t="s">
        <v>47</v>
      </c>
      <c r="D59" s="44" t="s">
        <v>48</v>
      </c>
      <c r="E59" s="44" t="s">
        <v>49</v>
      </c>
      <c r="F59" s="44" t="s">
        <v>50</v>
      </c>
      <c r="G59" s="44" t="s">
        <v>51</v>
      </c>
      <c r="H59" s="44" t="s">
        <v>52</v>
      </c>
      <c r="I59" s="107"/>
      <c r="J59" s="108"/>
      <c r="K59" s="108"/>
      <c r="L59" s="108"/>
      <c r="M59" s="109"/>
    </row>
    <row r="60" spans="2:13" s="30" customFormat="1" ht="12.75" customHeight="1">
      <c r="B60" s="45">
        <v>1</v>
      </c>
      <c r="C60" s="45">
        <v>1</v>
      </c>
      <c r="D60" s="45">
        <v>1.9</v>
      </c>
      <c r="E60" s="45">
        <v>2.9</v>
      </c>
      <c r="F60" s="45">
        <v>2.5</v>
      </c>
      <c r="G60" s="45">
        <v>0.4</v>
      </c>
      <c r="H60" s="45">
        <v>0.2</v>
      </c>
      <c r="I60" s="110"/>
      <c r="J60" s="111"/>
      <c r="K60" s="111"/>
      <c r="L60" s="111"/>
      <c r="M60" s="112"/>
    </row>
    <row r="61" spans="2:13" ht="12.75" customHeight="1" thickBot="1">
      <c r="B61" s="94" t="s">
        <v>53</v>
      </c>
      <c r="C61" s="95"/>
      <c r="D61" s="95"/>
      <c r="E61" s="95"/>
      <c r="F61" s="95"/>
      <c r="G61" s="95"/>
      <c r="H61" s="95"/>
      <c r="I61" s="96"/>
      <c r="J61" s="96"/>
      <c r="K61" s="96"/>
      <c r="L61" s="96"/>
      <c r="M61" s="97"/>
    </row>
    <row r="62" spans="2:13" ht="12.75" customHeight="1">
      <c r="B62" s="130" t="s">
        <v>71</v>
      </c>
      <c r="C62" s="132"/>
      <c r="D62" s="132"/>
      <c r="E62" s="132"/>
      <c r="F62" s="132"/>
      <c r="G62" s="132"/>
      <c r="H62" s="132"/>
      <c r="I62" s="132"/>
      <c r="J62" s="132"/>
      <c r="K62" s="132"/>
      <c r="L62" s="132"/>
      <c r="M62" s="128"/>
    </row>
    <row r="63" spans="2:13" ht="12.75" customHeight="1">
      <c r="B63" s="129"/>
      <c r="C63" s="131"/>
      <c r="D63" s="131"/>
      <c r="E63" s="131"/>
      <c r="F63" s="131"/>
      <c r="G63" s="131"/>
      <c r="H63" s="131"/>
      <c r="I63" s="131"/>
      <c r="J63" s="131"/>
      <c r="K63" s="131"/>
      <c r="L63" s="131"/>
      <c r="M63" s="133"/>
    </row>
    <row r="64" spans="2:13" ht="12.75" customHeight="1">
      <c r="B64" s="129"/>
      <c r="C64" s="131"/>
      <c r="D64" s="131"/>
      <c r="E64" s="131"/>
      <c r="F64" s="131"/>
      <c r="G64" s="131"/>
      <c r="H64" s="131"/>
      <c r="I64" s="131"/>
      <c r="J64" s="131"/>
      <c r="K64" s="131"/>
      <c r="L64" s="131"/>
      <c r="M64" s="133"/>
    </row>
    <row r="65" spans="2:13" ht="12.75" customHeight="1">
      <c r="B65" s="129"/>
      <c r="C65" s="131"/>
      <c r="D65" s="131"/>
      <c r="E65" s="131"/>
      <c r="F65" s="131"/>
      <c r="G65" s="131"/>
      <c r="H65" s="131"/>
      <c r="I65" s="131"/>
      <c r="J65" s="131"/>
      <c r="K65" s="131"/>
      <c r="L65" s="131"/>
      <c r="M65" s="133"/>
    </row>
    <row r="66" spans="2:13" ht="12.75" customHeight="1">
      <c r="B66" s="129"/>
      <c r="C66" s="131"/>
      <c r="D66" s="131"/>
      <c r="E66" s="131"/>
      <c r="F66" s="131"/>
      <c r="G66" s="131"/>
      <c r="H66" s="131"/>
      <c r="I66" s="131"/>
      <c r="J66" s="131"/>
      <c r="K66" s="131"/>
      <c r="L66" s="131"/>
      <c r="M66" s="133"/>
    </row>
    <row r="67" spans="2:13" ht="12.75" customHeight="1">
      <c r="B67" s="129"/>
      <c r="C67" s="131"/>
      <c r="D67" s="131"/>
      <c r="E67" s="131"/>
      <c r="F67" s="131"/>
      <c r="G67" s="131"/>
      <c r="H67" s="131"/>
      <c r="I67" s="131"/>
      <c r="J67" s="131"/>
      <c r="K67" s="131"/>
      <c r="L67" s="131"/>
      <c r="M67" s="133"/>
    </row>
    <row r="68" spans="2:13" ht="12.75" customHeight="1">
      <c r="B68" s="129"/>
      <c r="C68" s="131"/>
      <c r="D68" s="131"/>
      <c r="E68" s="131"/>
      <c r="F68" s="131"/>
      <c r="G68" s="131"/>
      <c r="H68" s="131"/>
      <c r="I68" s="131"/>
      <c r="J68" s="131"/>
      <c r="K68" s="131"/>
      <c r="L68" s="131"/>
      <c r="M68" s="133"/>
    </row>
    <row r="69" spans="2:13" ht="12.75" customHeight="1">
      <c r="B69" s="129"/>
      <c r="C69" s="131"/>
      <c r="D69" s="131"/>
      <c r="E69" s="131"/>
      <c r="F69" s="131"/>
      <c r="G69" s="131"/>
      <c r="H69" s="131"/>
      <c r="I69" s="131"/>
      <c r="J69" s="131"/>
      <c r="K69" s="131"/>
      <c r="L69" s="131"/>
      <c r="M69" s="133"/>
    </row>
    <row r="70" spans="2:13" ht="12.75" customHeight="1" thickBot="1">
      <c r="B70" s="134"/>
      <c r="C70" s="135"/>
      <c r="D70" s="135"/>
      <c r="E70" s="135"/>
      <c r="F70" s="135"/>
      <c r="G70" s="135"/>
      <c r="H70" s="135"/>
      <c r="I70" s="135"/>
      <c r="J70" s="135"/>
      <c r="K70" s="135"/>
      <c r="L70" s="135"/>
      <c r="M70" s="136"/>
    </row>
    <row r="71" spans="2:13" ht="12.75" customHeight="1"/>
  </sheetData>
  <sheetProtection selectLockedCells="1"/>
  <mergeCells count="19">
    <mergeCell ref="B14:M14"/>
    <mergeCell ref="B49:M49"/>
    <mergeCell ref="B58:M58"/>
    <mergeCell ref="B61:M61"/>
    <mergeCell ref="B50:M57"/>
    <mergeCell ref="I59:M60"/>
    <mergeCell ref="B62:M7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67"/>
  <sheetViews>
    <sheetView view="pageBreakPreview" zoomScale="80" zoomScaleNormal="7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10</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St John's Lane / B3122 Redcatch Road / B3122 St John's Lane / Park Avenue</v>
      </c>
      <c r="C7" s="11"/>
      <c r="D7" s="15"/>
      <c r="E7" s="15"/>
      <c r="F7" s="15"/>
      <c r="G7" s="15"/>
      <c r="H7" s="15"/>
      <c r="I7" s="11"/>
      <c r="J7" s="22"/>
      <c r="K7" s="15"/>
      <c r="L7" s="22"/>
      <c r="M7" s="22"/>
      <c r="N7" s="22"/>
      <c r="O7" s="22"/>
      <c r="P7" s="22"/>
      <c r="Q7" s="22"/>
      <c r="R7" s="22"/>
      <c r="S7" s="22"/>
      <c r="T7" s="22"/>
      <c r="U7" s="22"/>
      <c r="V7" s="22"/>
      <c r="W7" s="22"/>
      <c r="X7" s="22"/>
      <c r="Y7" s="22"/>
      <c r="Z7" s="22"/>
      <c r="AA7" s="22"/>
      <c r="AB7" s="22"/>
      <c r="AC7" s="22"/>
      <c r="AD7" s="11"/>
    </row>
    <row r="8" spans="1:30" s="8" customFormat="1" ht="12.75" customHeight="1">
      <c r="A8" s="13" t="s">
        <v>12</v>
      </c>
      <c r="B8" s="18" t="str">
        <f>'Front Cover'!$C$66</f>
        <v>Queue Length Survey</v>
      </c>
      <c r="C8" s="11"/>
      <c r="D8" s="15"/>
      <c r="E8" s="15"/>
      <c r="F8" s="15"/>
      <c r="G8" s="15"/>
      <c r="H8" s="15"/>
      <c r="I8" s="11"/>
      <c r="J8" s="22"/>
      <c r="K8" s="15"/>
      <c r="L8" s="22"/>
      <c r="M8" s="22"/>
      <c r="N8" s="22"/>
      <c r="O8" s="22"/>
      <c r="P8" s="22"/>
      <c r="Q8" s="22"/>
      <c r="R8" s="22"/>
      <c r="S8" s="22"/>
      <c r="T8" s="22"/>
      <c r="U8" s="22"/>
      <c r="V8" s="22"/>
      <c r="W8" s="22"/>
      <c r="X8" s="22"/>
      <c r="Y8" s="22"/>
      <c r="Z8" s="22"/>
      <c r="AA8" s="22"/>
      <c r="AB8" s="22"/>
      <c r="AC8" s="22"/>
      <c r="AD8" s="11"/>
    </row>
    <row r="9" spans="1:30" ht="12.75" customHeight="1">
      <c r="K9" s="23"/>
    </row>
    <row r="10" spans="1:30">
      <c r="A10" s="1"/>
      <c r="B10" s="1"/>
      <c r="C10" s="113" t="s">
        <v>54</v>
      </c>
      <c r="D10" s="114"/>
      <c r="E10" s="114"/>
      <c r="F10" s="114"/>
      <c r="G10" s="114"/>
      <c r="H10" s="114"/>
      <c r="I10" s="114"/>
      <c r="J10" s="114"/>
      <c r="K10" s="115"/>
      <c r="L10" s="116" t="s">
        <v>55</v>
      </c>
      <c r="M10" s="117"/>
      <c r="N10" s="117"/>
      <c r="O10" s="117"/>
      <c r="P10" s="117"/>
      <c r="Q10" s="117"/>
      <c r="R10" s="117"/>
      <c r="S10" s="117"/>
      <c r="T10" s="118"/>
      <c r="U10" s="119" t="s">
        <v>56</v>
      </c>
      <c r="V10" s="120"/>
      <c r="W10" s="120"/>
      <c r="X10" s="120"/>
      <c r="Y10" s="120"/>
      <c r="Z10" s="120"/>
      <c r="AA10" s="120"/>
      <c r="AB10" s="120"/>
      <c r="AC10" s="121"/>
    </row>
    <row r="11" spans="1:30" ht="27" customHeight="1">
      <c r="A11" s="122" t="s">
        <v>57</v>
      </c>
      <c r="B11" s="123"/>
      <c r="C11" s="19" t="s">
        <v>58</v>
      </c>
      <c r="D11" s="19" t="s">
        <v>47</v>
      </c>
      <c r="E11" s="19" t="s">
        <v>59</v>
      </c>
      <c r="F11" s="19" t="s">
        <v>60</v>
      </c>
      <c r="G11" s="19" t="s">
        <v>61</v>
      </c>
      <c r="H11" s="19" t="s">
        <v>51</v>
      </c>
      <c r="I11" s="19" t="s">
        <v>52</v>
      </c>
      <c r="J11" s="24" t="s">
        <v>62</v>
      </c>
      <c r="K11" s="24" t="s">
        <v>63</v>
      </c>
      <c r="L11" s="19" t="s">
        <v>58</v>
      </c>
      <c r="M11" s="19" t="s">
        <v>47</v>
      </c>
      <c r="N11" s="19" t="s">
        <v>59</v>
      </c>
      <c r="O11" s="19" t="s">
        <v>60</v>
      </c>
      <c r="P11" s="19" t="s">
        <v>61</v>
      </c>
      <c r="Q11" s="19" t="s">
        <v>51</v>
      </c>
      <c r="R11" s="19" t="s">
        <v>52</v>
      </c>
      <c r="S11" s="24" t="s">
        <v>62</v>
      </c>
      <c r="T11" s="24" t="s">
        <v>63</v>
      </c>
      <c r="U11" s="19" t="s">
        <v>58</v>
      </c>
      <c r="V11" s="19" t="s">
        <v>47</v>
      </c>
      <c r="W11" s="19" t="s">
        <v>59</v>
      </c>
      <c r="X11" s="19" t="s">
        <v>60</v>
      </c>
      <c r="Y11" s="19" t="s">
        <v>61</v>
      </c>
      <c r="Z11" s="19" t="s">
        <v>51</v>
      </c>
      <c r="AA11" s="19" t="s">
        <v>52</v>
      </c>
      <c r="AB11" s="24" t="s">
        <v>62</v>
      </c>
      <c r="AC11" s="24" t="s">
        <v>63</v>
      </c>
    </row>
    <row r="12" spans="1:30" ht="13.5" customHeight="1">
      <c r="A12" s="124">
        <v>0.25</v>
      </c>
      <c r="B12" s="125"/>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row>
    <row r="13" spans="1:30" ht="13.5" customHeight="1">
      <c r="A13" s="124">
        <v>0.25347222222222199</v>
      </c>
      <c r="B13" s="125"/>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2</v>
      </c>
      <c r="M13" s="20">
        <v>0</v>
      </c>
      <c r="N13" s="20">
        <v>0</v>
      </c>
      <c r="O13" s="20">
        <v>0</v>
      </c>
      <c r="P13" s="20">
        <v>0</v>
      </c>
      <c r="Q13" s="20">
        <v>0</v>
      </c>
      <c r="R13" s="20">
        <v>0</v>
      </c>
      <c r="S13" s="5">
        <f t="shared" si="1"/>
        <v>2</v>
      </c>
      <c r="T13" s="25">
        <f>L13*'Location Plan'!$B$60+M13*'Location Plan'!$C$60+N13*'Location Plan'!$D$60+O13*'Location Plan'!$E$60+P13*'Location Plan'!$F$60+Q13*'Location Plan'!$G$60+R13*'Location Plan'!$H$60</f>
        <v>2</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row>
    <row r="14" spans="1:30" ht="13.5" customHeight="1">
      <c r="A14" s="124">
        <v>0.25694444444444398</v>
      </c>
      <c r="B14" s="125"/>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1</v>
      </c>
      <c r="M14" s="20">
        <v>0</v>
      </c>
      <c r="N14" s="20">
        <v>0</v>
      </c>
      <c r="O14" s="20">
        <v>0</v>
      </c>
      <c r="P14" s="20">
        <v>0</v>
      </c>
      <c r="Q14" s="20">
        <v>0</v>
      </c>
      <c r="R14" s="20">
        <v>0</v>
      </c>
      <c r="S14" s="5">
        <f t="shared" si="1"/>
        <v>1</v>
      </c>
      <c r="T14" s="25">
        <f>L14*'Location Plan'!$B$60+M14*'Location Plan'!$C$60+N14*'Location Plan'!$D$60+O14*'Location Plan'!$E$60+P14*'Location Plan'!$F$60+Q14*'Location Plan'!$G$60+R14*'Location Plan'!$H$60</f>
        <v>1</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row>
    <row r="15" spans="1:30" ht="13.5" customHeight="1">
      <c r="A15" s="124">
        <v>0.26041666666666602</v>
      </c>
      <c r="B15" s="125"/>
      <c r="C15" s="20">
        <v>0</v>
      </c>
      <c r="D15" s="20">
        <v>0</v>
      </c>
      <c r="E15" s="20">
        <v>1</v>
      </c>
      <c r="F15" s="20">
        <v>0</v>
      </c>
      <c r="G15" s="20">
        <v>0</v>
      </c>
      <c r="H15" s="20">
        <v>0</v>
      </c>
      <c r="I15" s="20">
        <v>0</v>
      </c>
      <c r="J15" s="5">
        <f t="shared" si="0"/>
        <v>1</v>
      </c>
      <c r="K15" s="25">
        <f>C15*'Location Plan'!$B$60+D15*'Location Plan'!$C$60+E15*'Location Plan'!$D$60+F15*'Location Plan'!$E$60+G15*'Location Plan'!$F$60+H15*'Location Plan'!$G$60+I15*'Location Plan'!$H$60</f>
        <v>1.9</v>
      </c>
      <c r="L15" s="20">
        <v>0</v>
      </c>
      <c r="M15" s="20">
        <v>0</v>
      </c>
      <c r="N15" s="20">
        <v>0</v>
      </c>
      <c r="O15" s="20">
        <v>0</v>
      </c>
      <c r="P15" s="20">
        <v>0</v>
      </c>
      <c r="Q15" s="20">
        <v>1</v>
      </c>
      <c r="R15" s="20">
        <v>0</v>
      </c>
      <c r="S15" s="5">
        <f t="shared" si="1"/>
        <v>1</v>
      </c>
      <c r="T15" s="25">
        <f>L15*'Location Plan'!$B$60+M15*'Location Plan'!$C$60+N15*'Location Plan'!$D$60+O15*'Location Plan'!$E$60+P15*'Location Plan'!$F$60+Q15*'Location Plan'!$G$60+R15*'Location Plan'!$H$60</f>
        <v>0.4</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row>
    <row r="16" spans="1:30" ht="13.5" customHeight="1">
      <c r="A16" s="124">
        <v>0.26388888888888901</v>
      </c>
      <c r="B16" s="125"/>
      <c r="C16" s="20">
        <v>1</v>
      </c>
      <c r="D16" s="20">
        <v>0</v>
      </c>
      <c r="E16" s="20">
        <v>0</v>
      </c>
      <c r="F16" s="20">
        <v>0</v>
      </c>
      <c r="G16" s="20">
        <v>0</v>
      </c>
      <c r="H16" s="20">
        <v>0</v>
      </c>
      <c r="I16" s="20">
        <v>0</v>
      </c>
      <c r="J16" s="5">
        <f t="shared" si="0"/>
        <v>1</v>
      </c>
      <c r="K16" s="25">
        <f>C16*'Location Plan'!$B$60+D16*'Location Plan'!$C$60+E16*'Location Plan'!$D$60+F16*'Location Plan'!$E$60+G16*'Location Plan'!$F$60+H16*'Location Plan'!$G$60+I16*'Location Plan'!$H$60</f>
        <v>1</v>
      </c>
      <c r="L16" s="20">
        <v>1</v>
      </c>
      <c r="M16" s="20">
        <v>0</v>
      </c>
      <c r="N16" s="20">
        <v>0</v>
      </c>
      <c r="O16" s="20">
        <v>0</v>
      </c>
      <c r="P16" s="20">
        <v>0</v>
      </c>
      <c r="Q16" s="20">
        <v>0</v>
      </c>
      <c r="R16" s="20">
        <v>0</v>
      </c>
      <c r="S16" s="5">
        <f t="shared" si="1"/>
        <v>1</v>
      </c>
      <c r="T16" s="25">
        <f>L16*'Location Plan'!$B$60+M16*'Location Plan'!$C$60+N16*'Location Plan'!$D$60+O16*'Location Plan'!$E$60+P16*'Location Plan'!$F$60+Q16*'Location Plan'!$G$60+R16*'Location Plan'!$H$60</f>
        <v>1</v>
      </c>
      <c r="U16" s="20">
        <v>3</v>
      </c>
      <c r="V16" s="20">
        <v>0</v>
      </c>
      <c r="W16" s="20">
        <v>0</v>
      </c>
      <c r="X16" s="20">
        <v>0</v>
      </c>
      <c r="Y16" s="20">
        <v>0</v>
      </c>
      <c r="Z16" s="20">
        <v>0</v>
      </c>
      <c r="AA16" s="20">
        <v>0</v>
      </c>
      <c r="AB16" s="5">
        <f t="shared" si="2"/>
        <v>3</v>
      </c>
      <c r="AC16" s="25">
        <f>U16*'Location Plan'!$B$60+V16*'Location Plan'!$C$60+W16*'Location Plan'!$D$60+X16*'Location Plan'!$E$60+Y16*'Location Plan'!$F$60+Z16*'Location Plan'!$G$60+AA16*'Location Plan'!$H$60</f>
        <v>3</v>
      </c>
    </row>
    <row r="17" spans="1:29" ht="13.5" customHeight="1">
      <c r="A17" s="124">
        <v>0.26736111111111099</v>
      </c>
      <c r="B17" s="125"/>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2</v>
      </c>
      <c r="M17" s="20">
        <v>0</v>
      </c>
      <c r="N17" s="20">
        <v>0</v>
      </c>
      <c r="O17" s="20">
        <v>0</v>
      </c>
      <c r="P17" s="20">
        <v>0</v>
      </c>
      <c r="Q17" s="20">
        <v>0</v>
      </c>
      <c r="R17" s="20">
        <v>0</v>
      </c>
      <c r="S17" s="5">
        <f t="shared" si="1"/>
        <v>2</v>
      </c>
      <c r="T17" s="25">
        <f>L17*'Location Plan'!$B$60+M17*'Location Plan'!$C$60+N17*'Location Plan'!$D$60+O17*'Location Plan'!$E$60+P17*'Location Plan'!$F$60+Q17*'Location Plan'!$G$60+R17*'Location Plan'!$H$60</f>
        <v>2</v>
      </c>
      <c r="U17" s="20">
        <v>1</v>
      </c>
      <c r="V17" s="20">
        <v>0</v>
      </c>
      <c r="W17" s="20">
        <v>0</v>
      </c>
      <c r="X17" s="20">
        <v>0</v>
      </c>
      <c r="Y17" s="20">
        <v>0</v>
      </c>
      <c r="Z17" s="20">
        <v>0</v>
      </c>
      <c r="AA17" s="20">
        <v>0</v>
      </c>
      <c r="AB17" s="5">
        <f t="shared" si="2"/>
        <v>1</v>
      </c>
      <c r="AC17" s="25">
        <f>U17*'Location Plan'!$B$60+V17*'Location Plan'!$C$60+W17*'Location Plan'!$D$60+X17*'Location Plan'!$E$60+Y17*'Location Plan'!$F$60+Z17*'Location Plan'!$G$60+AA17*'Location Plan'!$H$60</f>
        <v>1</v>
      </c>
    </row>
    <row r="18" spans="1:29" ht="13.5" customHeight="1">
      <c r="A18" s="124">
        <v>0.27083333333333298</v>
      </c>
      <c r="B18" s="125"/>
      <c r="C18" s="20">
        <v>0</v>
      </c>
      <c r="D18" s="20">
        <v>0</v>
      </c>
      <c r="E18" s="20">
        <v>0</v>
      </c>
      <c r="F18" s="20">
        <v>0</v>
      </c>
      <c r="G18" s="20">
        <v>0</v>
      </c>
      <c r="H18" s="20">
        <v>0</v>
      </c>
      <c r="I18" s="20">
        <v>0</v>
      </c>
      <c r="J18" s="5">
        <f t="shared" si="0"/>
        <v>0</v>
      </c>
      <c r="K18" s="25">
        <f>C18*'Location Plan'!$B$60+D18*'Location Plan'!$C$60+E18*'Location Plan'!$D$60+F18*'Location Plan'!$E$60+G18*'Location Plan'!$F$60+H18*'Location Plan'!$G$60+I18*'Location Plan'!$H$60</f>
        <v>0</v>
      </c>
      <c r="L18" s="20">
        <v>1</v>
      </c>
      <c r="M18" s="20">
        <v>1</v>
      </c>
      <c r="N18" s="20">
        <v>0</v>
      </c>
      <c r="O18" s="20">
        <v>0</v>
      </c>
      <c r="P18" s="20">
        <v>0</v>
      </c>
      <c r="Q18" s="20">
        <v>0</v>
      </c>
      <c r="R18" s="20">
        <v>0</v>
      </c>
      <c r="S18" s="5">
        <f t="shared" si="1"/>
        <v>2</v>
      </c>
      <c r="T18" s="25">
        <f>L18*'Location Plan'!$B$60+M18*'Location Plan'!$C$60+N18*'Location Plan'!$D$60+O18*'Location Plan'!$E$60+P18*'Location Plan'!$F$60+Q18*'Location Plan'!$G$60+R18*'Location Plan'!$H$60</f>
        <v>2</v>
      </c>
      <c r="U18" s="20">
        <v>1</v>
      </c>
      <c r="V18" s="20">
        <v>2</v>
      </c>
      <c r="W18" s="20">
        <v>0</v>
      </c>
      <c r="X18" s="20">
        <v>0</v>
      </c>
      <c r="Y18" s="20">
        <v>0</v>
      </c>
      <c r="Z18" s="20">
        <v>0</v>
      </c>
      <c r="AA18" s="20">
        <v>0</v>
      </c>
      <c r="AB18" s="5">
        <f t="shared" si="2"/>
        <v>3</v>
      </c>
      <c r="AC18" s="25">
        <f>U18*'Location Plan'!$B$60+V18*'Location Plan'!$C$60+W18*'Location Plan'!$D$60+X18*'Location Plan'!$E$60+Y18*'Location Plan'!$F$60+Z18*'Location Plan'!$G$60+AA18*'Location Plan'!$H$60</f>
        <v>3</v>
      </c>
    </row>
    <row r="19" spans="1:29" ht="13.5" customHeight="1">
      <c r="A19" s="124">
        <v>0.27430555555555503</v>
      </c>
      <c r="B19" s="125"/>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3</v>
      </c>
      <c r="M19" s="20">
        <v>0</v>
      </c>
      <c r="N19" s="20">
        <v>0</v>
      </c>
      <c r="O19" s="20">
        <v>0</v>
      </c>
      <c r="P19" s="20">
        <v>0</v>
      </c>
      <c r="Q19" s="20">
        <v>0</v>
      </c>
      <c r="R19" s="20">
        <v>0</v>
      </c>
      <c r="S19" s="5">
        <f t="shared" si="1"/>
        <v>3</v>
      </c>
      <c r="T19" s="25">
        <f>L19*'Location Plan'!$B$60+M19*'Location Plan'!$C$60+N19*'Location Plan'!$D$60+O19*'Location Plan'!$E$60+P19*'Location Plan'!$F$60+Q19*'Location Plan'!$G$60+R19*'Location Plan'!$H$60</f>
        <v>3</v>
      </c>
      <c r="U19" s="20">
        <v>3</v>
      </c>
      <c r="V19" s="20">
        <v>1</v>
      </c>
      <c r="W19" s="20">
        <v>0</v>
      </c>
      <c r="X19" s="20">
        <v>0</v>
      </c>
      <c r="Y19" s="20">
        <v>0</v>
      </c>
      <c r="Z19" s="20">
        <v>0</v>
      </c>
      <c r="AA19" s="20">
        <v>0</v>
      </c>
      <c r="AB19" s="5">
        <f t="shared" si="2"/>
        <v>4</v>
      </c>
      <c r="AC19" s="25">
        <f>U19*'Location Plan'!$B$60+V19*'Location Plan'!$C$60+W19*'Location Plan'!$D$60+X19*'Location Plan'!$E$60+Y19*'Location Plan'!$F$60+Z19*'Location Plan'!$G$60+AA19*'Location Plan'!$H$60</f>
        <v>4</v>
      </c>
    </row>
    <row r="20" spans="1:29" ht="13.5" customHeight="1">
      <c r="A20" s="124">
        <v>0.27777777777777801</v>
      </c>
      <c r="B20" s="125"/>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2</v>
      </c>
      <c r="M20" s="20">
        <v>1</v>
      </c>
      <c r="N20" s="20">
        <v>0</v>
      </c>
      <c r="O20" s="20">
        <v>0</v>
      </c>
      <c r="P20" s="20">
        <v>0</v>
      </c>
      <c r="Q20" s="20">
        <v>0</v>
      </c>
      <c r="R20" s="20">
        <v>0</v>
      </c>
      <c r="S20" s="5">
        <f t="shared" si="1"/>
        <v>3</v>
      </c>
      <c r="T20" s="25">
        <f>L20*'Location Plan'!$B$60+M20*'Location Plan'!$C$60+N20*'Location Plan'!$D$60+O20*'Location Plan'!$E$60+P20*'Location Plan'!$F$60+Q20*'Location Plan'!$G$60+R20*'Location Plan'!$H$60</f>
        <v>3</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row>
    <row r="21" spans="1:29" ht="13.5" customHeight="1">
      <c r="A21" s="124">
        <v>0.28125</v>
      </c>
      <c r="B21" s="125"/>
      <c r="C21" s="20">
        <v>5</v>
      </c>
      <c r="D21" s="20">
        <v>1</v>
      </c>
      <c r="E21" s="20">
        <v>0</v>
      </c>
      <c r="F21" s="20">
        <v>0</v>
      </c>
      <c r="G21" s="20">
        <v>0</v>
      </c>
      <c r="H21" s="20">
        <v>0</v>
      </c>
      <c r="I21" s="20">
        <v>0</v>
      </c>
      <c r="J21" s="5">
        <f t="shared" si="0"/>
        <v>6</v>
      </c>
      <c r="K21" s="25">
        <f>C21*'Location Plan'!$B$60+D21*'Location Plan'!$C$60+E21*'Location Plan'!$D$60+F21*'Location Plan'!$E$60+G21*'Location Plan'!$F$60+H21*'Location Plan'!$G$60+I21*'Location Plan'!$H$60</f>
        <v>6</v>
      </c>
      <c r="L21" s="20">
        <v>2</v>
      </c>
      <c r="M21" s="20">
        <v>1</v>
      </c>
      <c r="N21" s="20">
        <v>0</v>
      </c>
      <c r="O21" s="20">
        <v>0</v>
      </c>
      <c r="P21" s="20">
        <v>0</v>
      </c>
      <c r="Q21" s="20">
        <v>0</v>
      </c>
      <c r="R21" s="20">
        <v>0</v>
      </c>
      <c r="S21" s="5">
        <f t="shared" si="1"/>
        <v>3</v>
      </c>
      <c r="T21" s="25">
        <f>L21*'Location Plan'!$B$60+M21*'Location Plan'!$C$60+N21*'Location Plan'!$D$60+O21*'Location Plan'!$E$60+P21*'Location Plan'!$F$60+Q21*'Location Plan'!$G$60+R21*'Location Plan'!$H$60</f>
        <v>3</v>
      </c>
      <c r="U21" s="20">
        <v>0</v>
      </c>
      <c r="V21" s="20">
        <v>1</v>
      </c>
      <c r="W21" s="20">
        <v>0</v>
      </c>
      <c r="X21" s="20">
        <v>0</v>
      </c>
      <c r="Y21" s="20">
        <v>0</v>
      </c>
      <c r="Z21" s="20">
        <v>0</v>
      </c>
      <c r="AA21" s="20">
        <v>0</v>
      </c>
      <c r="AB21" s="5">
        <f t="shared" si="2"/>
        <v>1</v>
      </c>
      <c r="AC21" s="25">
        <f>U21*'Location Plan'!$B$60+V21*'Location Plan'!$C$60+W21*'Location Plan'!$D$60+X21*'Location Plan'!$E$60+Y21*'Location Plan'!$F$60+Z21*'Location Plan'!$G$60+AA21*'Location Plan'!$H$60</f>
        <v>1</v>
      </c>
    </row>
    <row r="22" spans="1:29" ht="13.5" customHeight="1">
      <c r="A22" s="124">
        <v>0.28472222222222199</v>
      </c>
      <c r="B22" s="125"/>
      <c r="C22" s="20">
        <v>1</v>
      </c>
      <c r="D22" s="20">
        <v>1</v>
      </c>
      <c r="E22" s="20">
        <v>0</v>
      </c>
      <c r="F22" s="20">
        <v>0</v>
      </c>
      <c r="G22" s="20">
        <v>0</v>
      </c>
      <c r="H22" s="20">
        <v>0</v>
      </c>
      <c r="I22" s="20">
        <v>0</v>
      </c>
      <c r="J22" s="5">
        <f t="shared" si="0"/>
        <v>2</v>
      </c>
      <c r="K22" s="25">
        <f>C22*'Location Plan'!$B$60+D22*'Location Plan'!$C$60+E22*'Location Plan'!$D$60+F22*'Location Plan'!$E$60+G22*'Location Plan'!$F$60+H22*'Location Plan'!$G$60+I22*'Location Plan'!$H$60</f>
        <v>2</v>
      </c>
      <c r="L22" s="20">
        <v>0</v>
      </c>
      <c r="M22" s="20">
        <v>1</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3</v>
      </c>
      <c r="V22" s="20">
        <v>1</v>
      </c>
      <c r="W22" s="20">
        <v>0</v>
      </c>
      <c r="X22" s="20">
        <v>0</v>
      </c>
      <c r="Y22" s="20">
        <v>0</v>
      </c>
      <c r="Z22" s="20">
        <v>0</v>
      </c>
      <c r="AA22" s="20">
        <v>0</v>
      </c>
      <c r="AB22" s="5">
        <f t="shared" si="2"/>
        <v>4</v>
      </c>
      <c r="AC22" s="25">
        <f>U22*'Location Plan'!$B$60+V22*'Location Plan'!$C$60+W22*'Location Plan'!$D$60+X22*'Location Plan'!$E$60+Y22*'Location Plan'!$F$60+Z22*'Location Plan'!$G$60+AA22*'Location Plan'!$H$60</f>
        <v>4</v>
      </c>
    </row>
    <row r="23" spans="1:29" ht="13.5" customHeight="1">
      <c r="A23" s="124">
        <v>0.28819444444444398</v>
      </c>
      <c r="B23" s="125"/>
      <c r="C23" s="20">
        <v>3</v>
      </c>
      <c r="D23" s="20">
        <v>1</v>
      </c>
      <c r="E23" s="20">
        <v>3</v>
      </c>
      <c r="F23" s="20">
        <v>0</v>
      </c>
      <c r="G23" s="20">
        <v>1</v>
      </c>
      <c r="H23" s="20">
        <v>0</v>
      </c>
      <c r="I23" s="20">
        <v>0</v>
      </c>
      <c r="J23" s="5">
        <f t="shared" si="0"/>
        <v>8</v>
      </c>
      <c r="K23" s="25">
        <f>C23*'Location Plan'!$B$60+D23*'Location Plan'!$C$60+E23*'Location Plan'!$D$60+F23*'Location Plan'!$E$60+G23*'Location Plan'!$F$60+H23*'Location Plan'!$G$60+I23*'Location Plan'!$H$60</f>
        <v>12.2</v>
      </c>
      <c r="L23" s="20">
        <v>8</v>
      </c>
      <c r="M23" s="20">
        <v>0</v>
      </c>
      <c r="N23" s="20">
        <v>0</v>
      </c>
      <c r="O23" s="20">
        <v>0</v>
      </c>
      <c r="P23" s="20">
        <v>0</v>
      </c>
      <c r="Q23" s="20">
        <v>0</v>
      </c>
      <c r="R23" s="20">
        <v>0</v>
      </c>
      <c r="S23" s="5">
        <f t="shared" si="1"/>
        <v>8</v>
      </c>
      <c r="T23" s="25">
        <f>L23*'Location Plan'!$B$60+M23*'Location Plan'!$C$60+N23*'Location Plan'!$D$60+O23*'Location Plan'!$E$60+P23*'Location Plan'!$F$60+Q23*'Location Plan'!$G$60+R23*'Location Plan'!$H$60</f>
        <v>8</v>
      </c>
      <c r="U23" s="20">
        <v>9</v>
      </c>
      <c r="V23" s="20">
        <v>1</v>
      </c>
      <c r="W23" s="20">
        <v>0</v>
      </c>
      <c r="X23" s="20">
        <v>0</v>
      </c>
      <c r="Y23" s="20">
        <v>0</v>
      </c>
      <c r="Z23" s="20">
        <v>0</v>
      </c>
      <c r="AA23" s="20">
        <v>0</v>
      </c>
      <c r="AB23" s="5">
        <f t="shared" si="2"/>
        <v>10</v>
      </c>
      <c r="AC23" s="25">
        <f>U23*'Location Plan'!$B$60+V23*'Location Plan'!$C$60+W23*'Location Plan'!$D$60+X23*'Location Plan'!$E$60+Y23*'Location Plan'!$F$60+Z23*'Location Plan'!$G$60+AA23*'Location Plan'!$H$60</f>
        <v>10</v>
      </c>
    </row>
    <row r="24" spans="1:29" ht="13.5" customHeight="1">
      <c r="A24" s="124">
        <v>0.29166666666666602</v>
      </c>
      <c r="B24" s="125"/>
      <c r="C24" s="20">
        <v>4</v>
      </c>
      <c r="D24" s="20">
        <v>0</v>
      </c>
      <c r="E24" s="20">
        <v>1</v>
      </c>
      <c r="F24" s="20">
        <v>0</v>
      </c>
      <c r="G24" s="20">
        <v>0</v>
      </c>
      <c r="H24" s="20">
        <v>1</v>
      </c>
      <c r="I24" s="20">
        <v>0</v>
      </c>
      <c r="J24" s="5">
        <f t="shared" si="0"/>
        <v>6</v>
      </c>
      <c r="K24" s="25">
        <f>C24*'Location Plan'!$B$60+D24*'Location Plan'!$C$60+E24*'Location Plan'!$D$60+F24*'Location Plan'!$E$60+G24*'Location Plan'!$F$60+H24*'Location Plan'!$G$60+I24*'Location Plan'!$H$60</f>
        <v>6.3000000000000007</v>
      </c>
      <c r="L24" s="20">
        <v>6</v>
      </c>
      <c r="M24" s="20">
        <v>0</v>
      </c>
      <c r="N24" s="20">
        <v>0</v>
      </c>
      <c r="O24" s="20">
        <v>0</v>
      </c>
      <c r="P24" s="20">
        <v>0</v>
      </c>
      <c r="Q24" s="20">
        <v>0</v>
      </c>
      <c r="R24" s="20">
        <v>0</v>
      </c>
      <c r="S24" s="5">
        <f t="shared" si="1"/>
        <v>6</v>
      </c>
      <c r="T24" s="25">
        <f>L24*'Location Plan'!$B$60+M24*'Location Plan'!$C$60+N24*'Location Plan'!$D$60+O24*'Location Plan'!$E$60+P24*'Location Plan'!$F$60+Q24*'Location Plan'!$G$60+R24*'Location Plan'!$H$60</f>
        <v>6</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row>
    <row r="25" spans="1:29" ht="13.5" customHeight="1">
      <c r="A25" s="124">
        <v>0.29513888888888901</v>
      </c>
      <c r="B25" s="125"/>
      <c r="C25" s="21">
        <v>2</v>
      </c>
      <c r="D25" s="21">
        <v>4</v>
      </c>
      <c r="E25" s="21">
        <v>0</v>
      </c>
      <c r="F25" s="21">
        <v>0</v>
      </c>
      <c r="G25" s="21">
        <v>0</v>
      </c>
      <c r="H25" s="21">
        <v>0</v>
      </c>
      <c r="I25" s="21">
        <v>0</v>
      </c>
      <c r="J25" s="5">
        <f t="shared" si="0"/>
        <v>6</v>
      </c>
      <c r="K25" s="25">
        <f>C25*'Location Plan'!$B$60+D25*'Location Plan'!$C$60+E25*'Location Plan'!$D$60+F25*'Location Plan'!$E$60+G25*'Location Plan'!$F$60+H25*'Location Plan'!$G$60+I25*'Location Plan'!$H$60</f>
        <v>6</v>
      </c>
      <c r="L25" s="20">
        <v>5</v>
      </c>
      <c r="M25" s="20">
        <v>0</v>
      </c>
      <c r="N25" s="20">
        <v>1</v>
      </c>
      <c r="O25" s="20">
        <v>0</v>
      </c>
      <c r="P25" s="20">
        <v>0</v>
      </c>
      <c r="Q25" s="20">
        <v>0</v>
      </c>
      <c r="R25" s="20">
        <v>0</v>
      </c>
      <c r="S25" s="5">
        <f t="shared" si="1"/>
        <v>6</v>
      </c>
      <c r="T25" s="25">
        <f>L25*'Location Plan'!$B$60+M25*'Location Plan'!$C$60+N25*'Location Plan'!$D$60+O25*'Location Plan'!$E$60+P25*'Location Plan'!$F$60+Q25*'Location Plan'!$G$60+R25*'Location Plan'!$H$60</f>
        <v>6.9</v>
      </c>
      <c r="U25" s="20">
        <v>1</v>
      </c>
      <c r="V25" s="20">
        <v>3</v>
      </c>
      <c r="W25" s="20">
        <v>0</v>
      </c>
      <c r="X25" s="20">
        <v>0</v>
      </c>
      <c r="Y25" s="20">
        <v>0</v>
      </c>
      <c r="Z25" s="20">
        <v>0</v>
      </c>
      <c r="AA25" s="20">
        <v>0</v>
      </c>
      <c r="AB25" s="5">
        <f t="shared" si="2"/>
        <v>4</v>
      </c>
      <c r="AC25" s="25">
        <f>U25*'Location Plan'!$B$60+V25*'Location Plan'!$C$60+W25*'Location Plan'!$D$60+X25*'Location Plan'!$E$60+Y25*'Location Plan'!$F$60+Z25*'Location Plan'!$G$60+AA25*'Location Plan'!$H$60</f>
        <v>4</v>
      </c>
    </row>
    <row r="26" spans="1:29" ht="13.5" customHeight="1">
      <c r="A26" s="124">
        <v>0.29861111111111099</v>
      </c>
      <c r="B26" s="125"/>
      <c r="C26" s="21">
        <v>4</v>
      </c>
      <c r="D26" s="21">
        <v>1</v>
      </c>
      <c r="E26" s="21">
        <v>0</v>
      </c>
      <c r="F26" s="21">
        <v>0</v>
      </c>
      <c r="G26" s="21">
        <v>0</v>
      </c>
      <c r="H26" s="21">
        <v>0</v>
      </c>
      <c r="I26" s="21">
        <v>0</v>
      </c>
      <c r="J26" s="5">
        <f t="shared" si="0"/>
        <v>5</v>
      </c>
      <c r="K26" s="25">
        <f>C26*'Location Plan'!$B$60+D26*'Location Plan'!$C$60+E26*'Location Plan'!$D$60+F26*'Location Plan'!$E$60+G26*'Location Plan'!$F$60+H26*'Location Plan'!$G$60+I26*'Location Plan'!$H$60</f>
        <v>5</v>
      </c>
      <c r="L26" s="20">
        <v>9</v>
      </c>
      <c r="M26" s="20">
        <v>2</v>
      </c>
      <c r="N26" s="20">
        <v>0</v>
      </c>
      <c r="O26" s="20">
        <v>0</v>
      </c>
      <c r="P26" s="20">
        <v>0</v>
      </c>
      <c r="Q26" s="20">
        <v>0</v>
      </c>
      <c r="R26" s="20">
        <v>0</v>
      </c>
      <c r="S26" s="5">
        <f t="shared" si="1"/>
        <v>11</v>
      </c>
      <c r="T26" s="25">
        <f>L26*'Location Plan'!$B$60+M26*'Location Plan'!$C$60+N26*'Location Plan'!$D$60+O26*'Location Plan'!$E$60+P26*'Location Plan'!$F$60+Q26*'Location Plan'!$G$60+R26*'Location Plan'!$H$60</f>
        <v>11</v>
      </c>
      <c r="U26" s="20">
        <v>1</v>
      </c>
      <c r="V26" s="20">
        <v>1</v>
      </c>
      <c r="W26" s="20">
        <v>0</v>
      </c>
      <c r="X26" s="20">
        <v>0</v>
      </c>
      <c r="Y26" s="20">
        <v>0</v>
      </c>
      <c r="Z26" s="20">
        <v>0</v>
      </c>
      <c r="AA26" s="20">
        <v>0</v>
      </c>
      <c r="AB26" s="5">
        <f t="shared" si="2"/>
        <v>2</v>
      </c>
      <c r="AC26" s="25">
        <f>U26*'Location Plan'!$B$60+V26*'Location Plan'!$C$60+W26*'Location Plan'!$D$60+X26*'Location Plan'!$E$60+Y26*'Location Plan'!$F$60+Z26*'Location Plan'!$G$60+AA26*'Location Plan'!$H$60</f>
        <v>2</v>
      </c>
    </row>
    <row r="27" spans="1:29" ht="13.5" customHeight="1">
      <c r="A27" s="124">
        <v>0.30208333333333298</v>
      </c>
      <c r="B27" s="125"/>
      <c r="C27" s="20">
        <v>1</v>
      </c>
      <c r="D27" s="20">
        <v>3</v>
      </c>
      <c r="E27" s="20">
        <v>0</v>
      </c>
      <c r="F27" s="20">
        <v>0</v>
      </c>
      <c r="G27" s="20">
        <v>0</v>
      </c>
      <c r="H27" s="20">
        <v>0</v>
      </c>
      <c r="I27" s="20">
        <v>0</v>
      </c>
      <c r="J27" s="5">
        <f t="shared" si="0"/>
        <v>4</v>
      </c>
      <c r="K27" s="25">
        <f>C27*'Location Plan'!$B$60+D27*'Location Plan'!$C$60+E27*'Location Plan'!$D$60+F27*'Location Plan'!$E$60+G27*'Location Plan'!$F$60+H27*'Location Plan'!$G$60+I27*'Location Plan'!$H$60</f>
        <v>4</v>
      </c>
      <c r="L27" s="20">
        <v>9</v>
      </c>
      <c r="M27" s="20">
        <v>2</v>
      </c>
      <c r="N27" s="20">
        <v>0</v>
      </c>
      <c r="O27" s="20">
        <v>0</v>
      </c>
      <c r="P27" s="20">
        <v>0</v>
      </c>
      <c r="Q27" s="20">
        <v>0</v>
      </c>
      <c r="R27" s="20">
        <v>0</v>
      </c>
      <c r="S27" s="5">
        <f t="shared" si="1"/>
        <v>11</v>
      </c>
      <c r="T27" s="25">
        <f>L27*'Location Plan'!$B$60+M27*'Location Plan'!$C$60+N27*'Location Plan'!$D$60+O27*'Location Plan'!$E$60+P27*'Location Plan'!$F$60+Q27*'Location Plan'!$G$60+R27*'Location Plan'!$H$60</f>
        <v>11</v>
      </c>
      <c r="U27" s="20">
        <v>17</v>
      </c>
      <c r="V27" s="20">
        <v>4</v>
      </c>
      <c r="W27" s="20">
        <v>0</v>
      </c>
      <c r="X27" s="20">
        <v>0</v>
      </c>
      <c r="Y27" s="20">
        <v>0</v>
      </c>
      <c r="Z27" s="20">
        <v>0</v>
      </c>
      <c r="AA27" s="20">
        <v>0</v>
      </c>
      <c r="AB27" s="5">
        <f t="shared" si="2"/>
        <v>21</v>
      </c>
      <c r="AC27" s="25">
        <f>U27*'Location Plan'!$B$60+V27*'Location Plan'!$C$60+W27*'Location Plan'!$D$60+X27*'Location Plan'!$E$60+Y27*'Location Plan'!$F$60+Z27*'Location Plan'!$G$60+AA27*'Location Plan'!$H$60</f>
        <v>21</v>
      </c>
    </row>
    <row r="28" spans="1:29" ht="13.5" customHeight="1">
      <c r="A28" s="124">
        <v>0.30555555555555503</v>
      </c>
      <c r="B28" s="125"/>
      <c r="C28" s="21">
        <v>13</v>
      </c>
      <c r="D28" s="21">
        <v>1</v>
      </c>
      <c r="E28" s="21">
        <v>0</v>
      </c>
      <c r="F28" s="21">
        <v>0</v>
      </c>
      <c r="G28" s="21">
        <v>0</v>
      </c>
      <c r="H28" s="21">
        <v>0</v>
      </c>
      <c r="I28" s="21">
        <v>0</v>
      </c>
      <c r="J28" s="5">
        <f t="shared" si="0"/>
        <v>14</v>
      </c>
      <c r="K28" s="25">
        <f>C28*'Location Plan'!$B$60+D28*'Location Plan'!$C$60+E28*'Location Plan'!$D$60+F28*'Location Plan'!$E$60+G28*'Location Plan'!$F$60+H28*'Location Plan'!$G$60+I28*'Location Plan'!$H$60</f>
        <v>14</v>
      </c>
      <c r="L28" s="26">
        <v>10</v>
      </c>
      <c r="M28" s="26">
        <v>0</v>
      </c>
      <c r="N28" s="26">
        <v>1</v>
      </c>
      <c r="O28" s="26">
        <v>0</v>
      </c>
      <c r="P28" s="26">
        <v>1</v>
      </c>
      <c r="Q28" s="26">
        <v>0</v>
      </c>
      <c r="R28" s="26">
        <v>3</v>
      </c>
      <c r="S28" s="5">
        <f t="shared" si="1"/>
        <v>15</v>
      </c>
      <c r="T28" s="25">
        <f>L28*'Location Plan'!$B$60+M28*'Location Plan'!$C$60+N28*'Location Plan'!$D$60+O28*'Location Plan'!$E$60+P28*'Location Plan'!$F$60+Q28*'Location Plan'!$G$60+R28*'Location Plan'!$H$60</f>
        <v>15</v>
      </c>
      <c r="U28" s="20">
        <v>15</v>
      </c>
      <c r="V28" s="20">
        <v>3</v>
      </c>
      <c r="W28" s="20">
        <v>0</v>
      </c>
      <c r="X28" s="20">
        <v>0</v>
      </c>
      <c r="Y28" s="20">
        <v>0</v>
      </c>
      <c r="Z28" s="20">
        <v>0</v>
      </c>
      <c r="AA28" s="20">
        <v>0</v>
      </c>
      <c r="AB28" s="5">
        <f t="shared" si="2"/>
        <v>18</v>
      </c>
      <c r="AC28" s="25">
        <f>U28*'Location Plan'!$B$60+V28*'Location Plan'!$C$60+W28*'Location Plan'!$D$60+X28*'Location Plan'!$E$60+Y28*'Location Plan'!$F$60+Z28*'Location Plan'!$G$60+AA28*'Location Plan'!$H$60</f>
        <v>18</v>
      </c>
    </row>
    <row r="29" spans="1:29" ht="13.5" customHeight="1">
      <c r="A29" s="124">
        <v>0.30902777777777801</v>
      </c>
      <c r="B29" s="125"/>
      <c r="C29" s="21">
        <v>9</v>
      </c>
      <c r="D29" s="21">
        <v>1</v>
      </c>
      <c r="E29" s="21">
        <v>0</v>
      </c>
      <c r="F29" s="21">
        <v>0</v>
      </c>
      <c r="G29" s="21">
        <v>0</v>
      </c>
      <c r="H29" s="21">
        <v>0</v>
      </c>
      <c r="I29" s="21">
        <v>0</v>
      </c>
      <c r="J29" s="5">
        <f t="shared" si="0"/>
        <v>10</v>
      </c>
      <c r="K29" s="25">
        <f>C29*'Location Plan'!$B$60+D29*'Location Plan'!$C$60+E29*'Location Plan'!$D$60+F29*'Location Plan'!$E$60+G29*'Location Plan'!$F$60+H29*'Location Plan'!$G$60+I29*'Location Plan'!$H$60</f>
        <v>10</v>
      </c>
      <c r="L29" s="26">
        <v>9</v>
      </c>
      <c r="M29" s="26">
        <v>3</v>
      </c>
      <c r="N29" s="26">
        <v>0</v>
      </c>
      <c r="O29" s="26">
        <v>0</v>
      </c>
      <c r="P29" s="26">
        <v>0</v>
      </c>
      <c r="Q29" s="26">
        <v>1</v>
      </c>
      <c r="R29" s="26">
        <v>0</v>
      </c>
      <c r="S29" s="5">
        <f t="shared" si="1"/>
        <v>13</v>
      </c>
      <c r="T29" s="25">
        <f>L29*'Location Plan'!$B$60+M29*'Location Plan'!$C$60+N29*'Location Plan'!$D$60+O29*'Location Plan'!$E$60+P29*'Location Plan'!$F$60+Q29*'Location Plan'!$G$60+R29*'Location Plan'!$H$60</f>
        <v>12.4</v>
      </c>
      <c r="U29" s="20">
        <v>8</v>
      </c>
      <c r="V29" s="20">
        <v>0</v>
      </c>
      <c r="W29" s="20">
        <v>1</v>
      </c>
      <c r="X29" s="20">
        <v>0</v>
      </c>
      <c r="Y29" s="20">
        <v>0</v>
      </c>
      <c r="Z29" s="20">
        <v>0</v>
      </c>
      <c r="AA29" s="20">
        <v>0</v>
      </c>
      <c r="AB29" s="5">
        <f t="shared" si="2"/>
        <v>9</v>
      </c>
      <c r="AC29" s="25">
        <f>U29*'Location Plan'!$B$60+V29*'Location Plan'!$C$60+W29*'Location Plan'!$D$60+X29*'Location Plan'!$E$60+Y29*'Location Plan'!$F$60+Z29*'Location Plan'!$G$60+AA29*'Location Plan'!$H$60</f>
        <v>9.9</v>
      </c>
    </row>
    <row r="30" spans="1:29" ht="13.5" customHeight="1">
      <c r="A30" s="124">
        <v>0.3125</v>
      </c>
      <c r="B30" s="125"/>
      <c r="C30" s="20">
        <v>0</v>
      </c>
      <c r="D30" s="20">
        <v>1</v>
      </c>
      <c r="E30" s="20">
        <v>2</v>
      </c>
      <c r="F30" s="20">
        <v>0</v>
      </c>
      <c r="G30" s="20">
        <v>0</v>
      </c>
      <c r="H30" s="20">
        <v>0</v>
      </c>
      <c r="I30" s="20">
        <v>0</v>
      </c>
      <c r="J30" s="5">
        <f t="shared" si="0"/>
        <v>3</v>
      </c>
      <c r="K30" s="25">
        <f>C30*'Location Plan'!$B$60+D30*'Location Plan'!$C$60+E30*'Location Plan'!$D$60+F30*'Location Plan'!$E$60+G30*'Location Plan'!$F$60+H30*'Location Plan'!$G$60+I30*'Location Plan'!$H$60</f>
        <v>4.8</v>
      </c>
      <c r="L30" s="20">
        <v>11</v>
      </c>
      <c r="M30" s="20">
        <v>1</v>
      </c>
      <c r="N30" s="20">
        <v>0</v>
      </c>
      <c r="O30" s="20">
        <v>0</v>
      </c>
      <c r="P30" s="20">
        <v>0</v>
      </c>
      <c r="Q30" s="20">
        <v>0</v>
      </c>
      <c r="R30" s="20">
        <v>0</v>
      </c>
      <c r="S30" s="5">
        <f t="shared" si="1"/>
        <v>12</v>
      </c>
      <c r="T30" s="25">
        <f>L30*'Location Plan'!$B$60+M30*'Location Plan'!$C$60+N30*'Location Plan'!$D$60+O30*'Location Plan'!$E$60+P30*'Location Plan'!$F$60+Q30*'Location Plan'!$G$60+R30*'Location Plan'!$H$60</f>
        <v>12</v>
      </c>
      <c r="U30" s="20">
        <v>5</v>
      </c>
      <c r="V30" s="20">
        <v>3</v>
      </c>
      <c r="W30" s="20">
        <v>0</v>
      </c>
      <c r="X30" s="20">
        <v>0</v>
      </c>
      <c r="Y30" s="20">
        <v>0</v>
      </c>
      <c r="Z30" s="20">
        <v>0</v>
      </c>
      <c r="AA30" s="20">
        <v>0</v>
      </c>
      <c r="AB30" s="5">
        <f t="shared" si="2"/>
        <v>8</v>
      </c>
      <c r="AC30" s="25">
        <f>U30*'Location Plan'!$B$60+V30*'Location Plan'!$C$60+W30*'Location Plan'!$D$60+X30*'Location Plan'!$E$60+Y30*'Location Plan'!$F$60+Z30*'Location Plan'!$G$60+AA30*'Location Plan'!$H$60</f>
        <v>8</v>
      </c>
    </row>
    <row r="31" spans="1:29" ht="13.5" customHeight="1">
      <c r="A31" s="124">
        <v>0.31597222222222199</v>
      </c>
      <c r="B31" s="125"/>
      <c r="C31" s="20">
        <v>3</v>
      </c>
      <c r="D31" s="20">
        <v>2</v>
      </c>
      <c r="E31" s="20">
        <v>0</v>
      </c>
      <c r="F31" s="20">
        <v>0</v>
      </c>
      <c r="G31" s="20">
        <v>0</v>
      </c>
      <c r="H31" s="20">
        <v>0</v>
      </c>
      <c r="I31" s="20">
        <v>0</v>
      </c>
      <c r="J31" s="5">
        <f t="shared" si="0"/>
        <v>5</v>
      </c>
      <c r="K31" s="25">
        <f>C31*'Location Plan'!$B$60+D31*'Location Plan'!$C$60+E31*'Location Plan'!$D$60+F31*'Location Plan'!$E$60+G31*'Location Plan'!$F$60+H31*'Location Plan'!$G$60+I31*'Location Plan'!$H$60</f>
        <v>5</v>
      </c>
      <c r="L31" s="26">
        <v>10</v>
      </c>
      <c r="M31" s="26">
        <v>3</v>
      </c>
      <c r="N31" s="26">
        <v>0</v>
      </c>
      <c r="O31" s="26">
        <v>0</v>
      </c>
      <c r="P31" s="26">
        <v>0</v>
      </c>
      <c r="Q31" s="26">
        <v>0</v>
      </c>
      <c r="R31" s="26">
        <v>0</v>
      </c>
      <c r="S31" s="5">
        <f t="shared" si="1"/>
        <v>13</v>
      </c>
      <c r="T31" s="25">
        <f>L31*'Location Plan'!$B$60+M31*'Location Plan'!$C$60+N31*'Location Plan'!$D$60+O31*'Location Plan'!$E$60+P31*'Location Plan'!$F$60+Q31*'Location Plan'!$G$60+R31*'Location Plan'!$H$60</f>
        <v>13</v>
      </c>
      <c r="U31" s="20">
        <v>9</v>
      </c>
      <c r="V31" s="20">
        <v>2</v>
      </c>
      <c r="W31" s="20">
        <v>0</v>
      </c>
      <c r="X31" s="20">
        <v>0</v>
      </c>
      <c r="Y31" s="20">
        <v>0</v>
      </c>
      <c r="Z31" s="20">
        <v>1</v>
      </c>
      <c r="AA31" s="20">
        <v>0</v>
      </c>
      <c r="AB31" s="5">
        <f t="shared" si="2"/>
        <v>12</v>
      </c>
      <c r="AC31" s="25">
        <f>U31*'Location Plan'!$B$60+V31*'Location Plan'!$C$60+W31*'Location Plan'!$D$60+X31*'Location Plan'!$E$60+Y31*'Location Plan'!$F$60+Z31*'Location Plan'!$G$60+AA31*'Location Plan'!$H$60</f>
        <v>11.4</v>
      </c>
    </row>
    <row r="32" spans="1:29" ht="13.5" customHeight="1">
      <c r="A32" s="124">
        <v>0.31944444444444398</v>
      </c>
      <c r="B32" s="125"/>
      <c r="C32" s="21">
        <v>6</v>
      </c>
      <c r="D32" s="21">
        <v>0</v>
      </c>
      <c r="E32" s="21">
        <v>1</v>
      </c>
      <c r="F32" s="21">
        <v>0</v>
      </c>
      <c r="G32" s="21">
        <v>0</v>
      </c>
      <c r="H32" s="21">
        <v>0</v>
      </c>
      <c r="I32" s="21">
        <v>0</v>
      </c>
      <c r="J32" s="5">
        <f t="shared" si="0"/>
        <v>7</v>
      </c>
      <c r="K32" s="25">
        <f>C32*'Location Plan'!$B$60+D32*'Location Plan'!$C$60+E32*'Location Plan'!$D$60+F32*'Location Plan'!$E$60+G32*'Location Plan'!$F$60+H32*'Location Plan'!$G$60+I32*'Location Plan'!$H$60</f>
        <v>7.9</v>
      </c>
      <c r="L32" s="26">
        <v>9</v>
      </c>
      <c r="M32" s="26">
        <v>4</v>
      </c>
      <c r="N32" s="26">
        <v>0</v>
      </c>
      <c r="O32" s="26">
        <v>0</v>
      </c>
      <c r="P32" s="26">
        <v>0</v>
      </c>
      <c r="Q32" s="26">
        <v>0</v>
      </c>
      <c r="R32" s="26">
        <v>0</v>
      </c>
      <c r="S32" s="5">
        <f t="shared" si="1"/>
        <v>13</v>
      </c>
      <c r="T32" s="25">
        <f>L32*'Location Plan'!$B$60+M32*'Location Plan'!$C$60+N32*'Location Plan'!$D$60+O32*'Location Plan'!$E$60+P32*'Location Plan'!$F$60+Q32*'Location Plan'!$G$60+R32*'Location Plan'!$H$60</f>
        <v>13</v>
      </c>
      <c r="U32" s="20">
        <v>4</v>
      </c>
      <c r="V32" s="20">
        <v>2</v>
      </c>
      <c r="W32" s="20">
        <v>0</v>
      </c>
      <c r="X32" s="20">
        <v>1</v>
      </c>
      <c r="Y32" s="20">
        <v>0</v>
      </c>
      <c r="Z32" s="20">
        <v>0</v>
      </c>
      <c r="AA32" s="20">
        <v>0</v>
      </c>
      <c r="AB32" s="5">
        <f t="shared" si="2"/>
        <v>7</v>
      </c>
      <c r="AC32" s="25">
        <f>U32*'Location Plan'!$B$60+V32*'Location Plan'!$C$60+W32*'Location Plan'!$D$60+X32*'Location Plan'!$E$60+Y32*'Location Plan'!$F$60+Z32*'Location Plan'!$G$60+AA32*'Location Plan'!$H$60</f>
        <v>8.9</v>
      </c>
    </row>
    <row r="33" spans="1:29" ht="13.5" customHeight="1">
      <c r="A33" s="124">
        <v>0.32291666666666602</v>
      </c>
      <c r="B33" s="125"/>
      <c r="C33" s="20">
        <v>8</v>
      </c>
      <c r="D33" s="20">
        <v>2</v>
      </c>
      <c r="E33" s="20">
        <v>0</v>
      </c>
      <c r="F33" s="20">
        <v>0</v>
      </c>
      <c r="G33" s="20">
        <v>0</v>
      </c>
      <c r="H33" s="20">
        <v>0</v>
      </c>
      <c r="I33" s="20">
        <v>0</v>
      </c>
      <c r="J33" s="5">
        <f t="shared" si="0"/>
        <v>10</v>
      </c>
      <c r="K33" s="25">
        <f>C33*'Location Plan'!$B$60+D33*'Location Plan'!$C$60+E33*'Location Plan'!$D$60+F33*'Location Plan'!$E$60+G33*'Location Plan'!$F$60+H33*'Location Plan'!$G$60+I33*'Location Plan'!$H$60</f>
        <v>10</v>
      </c>
      <c r="L33" s="26">
        <v>11</v>
      </c>
      <c r="M33" s="26">
        <v>2</v>
      </c>
      <c r="N33" s="26">
        <v>0</v>
      </c>
      <c r="O33" s="26">
        <v>0</v>
      </c>
      <c r="P33" s="26">
        <v>0</v>
      </c>
      <c r="Q33" s="26">
        <v>0</v>
      </c>
      <c r="R33" s="26">
        <v>0</v>
      </c>
      <c r="S33" s="5">
        <f t="shared" si="1"/>
        <v>13</v>
      </c>
      <c r="T33" s="25">
        <f>L33*'Location Plan'!$B$60+M33*'Location Plan'!$C$60+N33*'Location Plan'!$D$60+O33*'Location Plan'!$E$60+P33*'Location Plan'!$F$60+Q33*'Location Plan'!$G$60+R33*'Location Plan'!$H$60</f>
        <v>13</v>
      </c>
      <c r="U33" s="20">
        <v>9</v>
      </c>
      <c r="V33" s="20">
        <v>3</v>
      </c>
      <c r="W33" s="20">
        <v>0</v>
      </c>
      <c r="X33" s="20">
        <v>0</v>
      </c>
      <c r="Y33" s="20">
        <v>0</v>
      </c>
      <c r="Z33" s="20">
        <v>0</v>
      </c>
      <c r="AA33" s="20">
        <v>0</v>
      </c>
      <c r="AB33" s="5">
        <f t="shared" si="2"/>
        <v>12</v>
      </c>
      <c r="AC33" s="25">
        <f>U33*'Location Plan'!$B$60+V33*'Location Plan'!$C$60+W33*'Location Plan'!$D$60+X33*'Location Plan'!$E$60+Y33*'Location Plan'!$F$60+Z33*'Location Plan'!$G$60+AA33*'Location Plan'!$H$60</f>
        <v>12</v>
      </c>
    </row>
    <row r="34" spans="1:29" ht="13.5" customHeight="1">
      <c r="A34" s="124">
        <v>0.32638888888888901</v>
      </c>
      <c r="B34" s="125"/>
      <c r="C34" s="20">
        <v>2</v>
      </c>
      <c r="D34" s="20">
        <v>0</v>
      </c>
      <c r="E34" s="20">
        <v>0</v>
      </c>
      <c r="F34" s="20">
        <v>0</v>
      </c>
      <c r="G34" s="20">
        <v>0</v>
      </c>
      <c r="H34" s="20">
        <v>0</v>
      </c>
      <c r="I34" s="20">
        <v>0</v>
      </c>
      <c r="J34" s="5">
        <f t="shared" si="0"/>
        <v>2</v>
      </c>
      <c r="K34" s="25">
        <f>C34*'Location Plan'!$B$60+D34*'Location Plan'!$C$60+E34*'Location Plan'!$D$60+F34*'Location Plan'!$E$60+G34*'Location Plan'!$F$60+H34*'Location Plan'!$G$60+I34*'Location Plan'!$H$60</f>
        <v>2</v>
      </c>
      <c r="L34" s="26">
        <v>9</v>
      </c>
      <c r="M34" s="26">
        <v>4</v>
      </c>
      <c r="N34" s="26">
        <v>0</v>
      </c>
      <c r="O34" s="26">
        <v>0</v>
      </c>
      <c r="P34" s="26">
        <v>0</v>
      </c>
      <c r="Q34" s="26">
        <v>0</v>
      </c>
      <c r="R34" s="26">
        <v>0</v>
      </c>
      <c r="S34" s="5">
        <f t="shared" si="1"/>
        <v>13</v>
      </c>
      <c r="T34" s="25">
        <f>L34*'Location Plan'!$B$60+M34*'Location Plan'!$C$60+N34*'Location Plan'!$D$60+O34*'Location Plan'!$E$60+P34*'Location Plan'!$F$60+Q34*'Location Plan'!$G$60+R34*'Location Plan'!$H$60</f>
        <v>13</v>
      </c>
      <c r="U34" s="20">
        <v>14</v>
      </c>
      <c r="V34" s="20">
        <v>4</v>
      </c>
      <c r="W34" s="20">
        <v>0</v>
      </c>
      <c r="X34" s="20">
        <v>0</v>
      </c>
      <c r="Y34" s="20">
        <v>0</v>
      </c>
      <c r="Z34" s="20">
        <v>0</v>
      </c>
      <c r="AA34" s="20">
        <v>0</v>
      </c>
      <c r="AB34" s="5">
        <f t="shared" si="2"/>
        <v>18</v>
      </c>
      <c r="AC34" s="25">
        <f>U34*'Location Plan'!$B$60+V34*'Location Plan'!$C$60+W34*'Location Plan'!$D$60+X34*'Location Plan'!$E$60+Y34*'Location Plan'!$F$60+Z34*'Location Plan'!$G$60+AA34*'Location Plan'!$H$60</f>
        <v>18</v>
      </c>
    </row>
    <row r="35" spans="1:29" ht="13.5" customHeight="1">
      <c r="A35" s="124">
        <v>0.32986111111111099</v>
      </c>
      <c r="B35" s="125"/>
      <c r="C35" s="20">
        <v>2</v>
      </c>
      <c r="D35" s="20">
        <v>0</v>
      </c>
      <c r="E35" s="20">
        <v>0</v>
      </c>
      <c r="F35" s="20">
        <v>0</v>
      </c>
      <c r="G35" s="20">
        <v>1</v>
      </c>
      <c r="H35" s="20">
        <v>0</v>
      </c>
      <c r="I35" s="20">
        <v>0</v>
      </c>
      <c r="J35" s="5">
        <f t="shared" si="0"/>
        <v>3</v>
      </c>
      <c r="K35" s="25">
        <f>C35*'Location Plan'!$B$60+D35*'Location Plan'!$C$60+E35*'Location Plan'!$D$60+F35*'Location Plan'!$E$60+G35*'Location Plan'!$F$60+H35*'Location Plan'!$G$60+I35*'Location Plan'!$H$60</f>
        <v>4.5</v>
      </c>
      <c r="L35" s="26">
        <v>12</v>
      </c>
      <c r="M35" s="26">
        <v>2</v>
      </c>
      <c r="N35" s="26">
        <v>0</v>
      </c>
      <c r="O35" s="26">
        <v>0</v>
      </c>
      <c r="P35" s="26">
        <v>0</v>
      </c>
      <c r="Q35" s="26">
        <v>0</v>
      </c>
      <c r="R35" s="26">
        <v>0</v>
      </c>
      <c r="S35" s="5">
        <f t="shared" si="1"/>
        <v>14</v>
      </c>
      <c r="T35" s="25">
        <f>L35*'Location Plan'!$B$60+M35*'Location Plan'!$C$60+N35*'Location Plan'!$D$60+O35*'Location Plan'!$E$60+P35*'Location Plan'!$F$60+Q35*'Location Plan'!$G$60+R35*'Location Plan'!$H$60</f>
        <v>14</v>
      </c>
      <c r="U35" s="20">
        <v>14</v>
      </c>
      <c r="V35" s="20">
        <v>9</v>
      </c>
      <c r="W35" s="20">
        <v>0</v>
      </c>
      <c r="X35" s="20">
        <v>0</v>
      </c>
      <c r="Y35" s="20">
        <v>0</v>
      </c>
      <c r="Z35" s="20">
        <v>0</v>
      </c>
      <c r="AA35" s="20">
        <v>0</v>
      </c>
      <c r="AB35" s="5">
        <f t="shared" si="2"/>
        <v>23</v>
      </c>
      <c r="AC35" s="25">
        <f>U35*'Location Plan'!$B$60+V35*'Location Plan'!$C$60+W35*'Location Plan'!$D$60+X35*'Location Plan'!$E$60+Y35*'Location Plan'!$F$60+Z35*'Location Plan'!$G$60+AA35*'Location Plan'!$H$60</f>
        <v>23</v>
      </c>
    </row>
    <row r="36" spans="1:29" ht="13.5" customHeight="1">
      <c r="A36" s="124">
        <v>0.33333333333333298</v>
      </c>
      <c r="B36" s="125"/>
      <c r="C36" s="20">
        <v>1</v>
      </c>
      <c r="D36" s="20">
        <v>0</v>
      </c>
      <c r="E36" s="20">
        <v>1</v>
      </c>
      <c r="F36" s="20">
        <v>0</v>
      </c>
      <c r="G36" s="20">
        <v>0</v>
      </c>
      <c r="H36" s="20">
        <v>0</v>
      </c>
      <c r="I36" s="20">
        <v>0</v>
      </c>
      <c r="J36" s="5">
        <f t="shared" si="0"/>
        <v>2</v>
      </c>
      <c r="K36" s="25">
        <f>C36*'Location Plan'!$B$60+D36*'Location Plan'!$C$60+E36*'Location Plan'!$D$60+F36*'Location Plan'!$E$60+G36*'Location Plan'!$F$60+H36*'Location Plan'!$G$60+I36*'Location Plan'!$H$60</f>
        <v>2.9</v>
      </c>
      <c r="L36" s="20">
        <v>3</v>
      </c>
      <c r="M36" s="20">
        <v>2</v>
      </c>
      <c r="N36" s="20">
        <v>0</v>
      </c>
      <c r="O36" s="20">
        <v>0</v>
      </c>
      <c r="P36" s="20">
        <v>0</v>
      </c>
      <c r="Q36" s="20">
        <v>0</v>
      </c>
      <c r="R36" s="20">
        <v>0</v>
      </c>
      <c r="S36" s="5">
        <f t="shared" si="1"/>
        <v>5</v>
      </c>
      <c r="T36" s="25">
        <f>L36*'Location Plan'!$B$60+M36*'Location Plan'!$C$60+N36*'Location Plan'!$D$60+O36*'Location Plan'!$E$60+P36*'Location Plan'!$F$60+Q36*'Location Plan'!$G$60+R36*'Location Plan'!$H$60</f>
        <v>5</v>
      </c>
      <c r="U36" s="20">
        <v>24</v>
      </c>
      <c r="V36" s="20">
        <v>4</v>
      </c>
      <c r="W36" s="20">
        <v>0</v>
      </c>
      <c r="X36" s="20">
        <v>0</v>
      </c>
      <c r="Y36" s="20">
        <v>0</v>
      </c>
      <c r="Z36" s="20">
        <v>0</v>
      </c>
      <c r="AA36" s="20">
        <v>0</v>
      </c>
      <c r="AB36" s="5">
        <f t="shared" si="2"/>
        <v>28</v>
      </c>
      <c r="AC36" s="25">
        <f>U36*'Location Plan'!$B$60+V36*'Location Plan'!$C$60+W36*'Location Plan'!$D$60+X36*'Location Plan'!$E$60+Y36*'Location Plan'!$F$60+Z36*'Location Plan'!$G$60+AA36*'Location Plan'!$H$60</f>
        <v>28</v>
      </c>
    </row>
    <row r="37" spans="1:29" ht="13.5" customHeight="1">
      <c r="A37" s="124">
        <v>0.33680555555555503</v>
      </c>
      <c r="B37" s="125"/>
      <c r="C37" s="20">
        <v>2</v>
      </c>
      <c r="D37" s="20">
        <v>1</v>
      </c>
      <c r="E37" s="20">
        <v>0</v>
      </c>
      <c r="F37" s="20">
        <v>0</v>
      </c>
      <c r="G37" s="20">
        <v>0</v>
      </c>
      <c r="H37" s="20">
        <v>0</v>
      </c>
      <c r="I37" s="20">
        <v>0</v>
      </c>
      <c r="J37" s="5">
        <f t="shared" si="0"/>
        <v>3</v>
      </c>
      <c r="K37" s="25">
        <f>C37*'Location Plan'!$B$60+D37*'Location Plan'!$C$60+E37*'Location Plan'!$D$60+F37*'Location Plan'!$E$60+G37*'Location Plan'!$F$60+H37*'Location Plan'!$G$60+I37*'Location Plan'!$H$60</f>
        <v>3</v>
      </c>
      <c r="L37" s="20">
        <v>6</v>
      </c>
      <c r="M37" s="20">
        <v>0</v>
      </c>
      <c r="N37" s="20">
        <v>0</v>
      </c>
      <c r="O37" s="20">
        <v>0</v>
      </c>
      <c r="P37" s="20">
        <v>0</v>
      </c>
      <c r="Q37" s="20">
        <v>0</v>
      </c>
      <c r="R37" s="20">
        <v>0</v>
      </c>
      <c r="S37" s="5">
        <f t="shared" si="1"/>
        <v>6</v>
      </c>
      <c r="T37" s="25">
        <f>L37*'Location Plan'!$B$60+M37*'Location Plan'!$C$60+N37*'Location Plan'!$D$60+O37*'Location Plan'!$E$60+P37*'Location Plan'!$F$60+Q37*'Location Plan'!$G$60+R37*'Location Plan'!$H$60</f>
        <v>6</v>
      </c>
      <c r="U37" s="20">
        <v>13</v>
      </c>
      <c r="V37" s="20">
        <v>7</v>
      </c>
      <c r="W37" s="20">
        <v>0</v>
      </c>
      <c r="X37" s="20">
        <v>0</v>
      </c>
      <c r="Y37" s="20">
        <v>1</v>
      </c>
      <c r="Z37" s="20">
        <v>1</v>
      </c>
      <c r="AA37" s="20">
        <v>0</v>
      </c>
      <c r="AB37" s="5">
        <f t="shared" si="2"/>
        <v>22</v>
      </c>
      <c r="AC37" s="25">
        <f>U37*'Location Plan'!$B$60+V37*'Location Plan'!$C$60+W37*'Location Plan'!$D$60+X37*'Location Plan'!$E$60+Y37*'Location Plan'!$F$60+Z37*'Location Plan'!$G$60+AA37*'Location Plan'!$H$60</f>
        <v>22.9</v>
      </c>
    </row>
    <row r="38" spans="1:29" ht="13.5" customHeight="1">
      <c r="A38" s="124">
        <v>0.34027777777777801</v>
      </c>
      <c r="B38" s="125"/>
      <c r="C38" s="20">
        <v>2</v>
      </c>
      <c r="D38" s="20">
        <v>0</v>
      </c>
      <c r="E38" s="20">
        <v>0</v>
      </c>
      <c r="F38" s="20">
        <v>0</v>
      </c>
      <c r="G38" s="20">
        <v>0</v>
      </c>
      <c r="H38" s="20">
        <v>0</v>
      </c>
      <c r="I38" s="20">
        <v>0</v>
      </c>
      <c r="J38" s="5">
        <f t="shared" si="0"/>
        <v>2</v>
      </c>
      <c r="K38" s="25">
        <f>C38*'Location Plan'!$B$60+D38*'Location Plan'!$C$60+E38*'Location Plan'!$D$60+F38*'Location Plan'!$E$60+G38*'Location Plan'!$F$60+H38*'Location Plan'!$G$60+I38*'Location Plan'!$H$60</f>
        <v>2</v>
      </c>
      <c r="L38" s="20">
        <v>6</v>
      </c>
      <c r="M38" s="20">
        <v>1</v>
      </c>
      <c r="N38" s="20">
        <v>0</v>
      </c>
      <c r="O38" s="20">
        <v>0</v>
      </c>
      <c r="P38" s="20">
        <v>0</v>
      </c>
      <c r="Q38" s="20">
        <v>0</v>
      </c>
      <c r="R38" s="20">
        <v>0</v>
      </c>
      <c r="S38" s="5">
        <f t="shared" si="1"/>
        <v>7</v>
      </c>
      <c r="T38" s="25">
        <f>L38*'Location Plan'!$B$60+M38*'Location Plan'!$C$60+N38*'Location Plan'!$D$60+O38*'Location Plan'!$E$60+P38*'Location Plan'!$F$60+Q38*'Location Plan'!$G$60+R38*'Location Plan'!$H$60</f>
        <v>7</v>
      </c>
      <c r="U38" s="20">
        <v>7</v>
      </c>
      <c r="V38" s="20">
        <v>5</v>
      </c>
      <c r="W38" s="20">
        <v>0</v>
      </c>
      <c r="X38" s="20">
        <v>0</v>
      </c>
      <c r="Y38" s="20">
        <v>0</v>
      </c>
      <c r="Z38" s="20">
        <v>0</v>
      </c>
      <c r="AA38" s="20">
        <v>0</v>
      </c>
      <c r="AB38" s="5">
        <f t="shared" si="2"/>
        <v>12</v>
      </c>
      <c r="AC38" s="25">
        <f>U38*'Location Plan'!$B$60+V38*'Location Plan'!$C$60+W38*'Location Plan'!$D$60+X38*'Location Plan'!$E$60+Y38*'Location Plan'!$F$60+Z38*'Location Plan'!$G$60+AA38*'Location Plan'!$H$60</f>
        <v>12</v>
      </c>
    </row>
    <row r="39" spans="1:29" ht="13.5" customHeight="1">
      <c r="A39" s="124">
        <v>0.34375</v>
      </c>
      <c r="B39" s="125"/>
      <c r="C39" s="20">
        <v>3</v>
      </c>
      <c r="D39" s="20">
        <v>0</v>
      </c>
      <c r="E39" s="20">
        <v>0</v>
      </c>
      <c r="F39" s="20">
        <v>0</v>
      </c>
      <c r="G39" s="20">
        <v>0</v>
      </c>
      <c r="H39" s="20">
        <v>0</v>
      </c>
      <c r="I39" s="20">
        <v>0</v>
      </c>
      <c r="J39" s="5">
        <f t="shared" si="0"/>
        <v>3</v>
      </c>
      <c r="K39" s="25">
        <f>C39*'Location Plan'!$B$60+D39*'Location Plan'!$C$60+E39*'Location Plan'!$D$60+F39*'Location Plan'!$E$60+G39*'Location Plan'!$F$60+H39*'Location Plan'!$G$60+I39*'Location Plan'!$H$60</f>
        <v>3</v>
      </c>
      <c r="L39" s="20">
        <v>7</v>
      </c>
      <c r="M39" s="20">
        <v>2</v>
      </c>
      <c r="N39" s="20">
        <v>0</v>
      </c>
      <c r="O39" s="20">
        <v>0</v>
      </c>
      <c r="P39" s="20">
        <v>0</v>
      </c>
      <c r="Q39" s="20">
        <v>0</v>
      </c>
      <c r="R39" s="20">
        <v>0</v>
      </c>
      <c r="S39" s="5">
        <f t="shared" si="1"/>
        <v>9</v>
      </c>
      <c r="T39" s="25">
        <f>L39*'Location Plan'!$B$60+M39*'Location Plan'!$C$60+N39*'Location Plan'!$D$60+O39*'Location Plan'!$E$60+P39*'Location Plan'!$F$60+Q39*'Location Plan'!$G$60+R39*'Location Plan'!$H$60</f>
        <v>9</v>
      </c>
      <c r="U39" s="20">
        <v>3</v>
      </c>
      <c r="V39" s="20">
        <v>1</v>
      </c>
      <c r="W39" s="20">
        <v>0</v>
      </c>
      <c r="X39" s="20">
        <v>0</v>
      </c>
      <c r="Y39" s="20">
        <v>0</v>
      </c>
      <c r="Z39" s="20">
        <v>0</v>
      </c>
      <c r="AA39" s="20">
        <v>0</v>
      </c>
      <c r="AB39" s="5">
        <f t="shared" si="2"/>
        <v>4</v>
      </c>
      <c r="AC39" s="25">
        <f>U39*'Location Plan'!$B$60+V39*'Location Plan'!$C$60+W39*'Location Plan'!$D$60+X39*'Location Plan'!$E$60+Y39*'Location Plan'!$F$60+Z39*'Location Plan'!$G$60+AA39*'Location Plan'!$H$60</f>
        <v>4</v>
      </c>
    </row>
    <row r="40" spans="1:29" ht="13.5" customHeight="1">
      <c r="A40" s="124">
        <v>0.34722222222222199</v>
      </c>
      <c r="B40" s="125"/>
      <c r="C40" s="21">
        <v>5</v>
      </c>
      <c r="D40" s="21">
        <v>0</v>
      </c>
      <c r="E40" s="21">
        <v>0</v>
      </c>
      <c r="F40" s="21">
        <v>0</v>
      </c>
      <c r="G40" s="21">
        <v>0</v>
      </c>
      <c r="H40" s="21">
        <v>0</v>
      </c>
      <c r="I40" s="21">
        <v>0</v>
      </c>
      <c r="J40" s="5">
        <f t="shared" si="0"/>
        <v>5</v>
      </c>
      <c r="K40" s="25">
        <f>C40*'Location Plan'!$B$60+D40*'Location Plan'!$C$60+E40*'Location Plan'!$D$60+F40*'Location Plan'!$E$60+G40*'Location Plan'!$F$60+H40*'Location Plan'!$G$60+I40*'Location Plan'!$H$60</f>
        <v>5</v>
      </c>
      <c r="L40" s="20">
        <v>7</v>
      </c>
      <c r="M40" s="20">
        <v>1</v>
      </c>
      <c r="N40" s="20">
        <v>0</v>
      </c>
      <c r="O40" s="20">
        <v>0</v>
      </c>
      <c r="P40" s="20">
        <v>0</v>
      </c>
      <c r="Q40" s="20">
        <v>0</v>
      </c>
      <c r="R40" s="20">
        <v>1</v>
      </c>
      <c r="S40" s="5">
        <f t="shared" si="1"/>
        <v>9</v>
      </c>
      <c r="T40" s="25">
        <f>L40*'Location Plan'!$B$60+M40*'Location Plan'!$C$60+N40*'Location Plan'!$D$60+O40*'Location Plan'!$E$60+P40*'Location Plan'!$F$60+Q40*'Location Plan'!$G$60+R40*'Location Plan'!$H$60</f>
        <v>8.1999999999999993</v>
      </c>
      <c r="U40" s="20">
        <v>4</v>
      </c>
      <c r="V40" s="20">
        <v>1</v>
      </c>
      <c r="W40" s="20">
        <v>0</v>
      </c>
      <c r="X40" s="20">
        <v>0</v>
      </c>
      <c r="Y40" s="20">
        <v>0</v>
      </c>
      <c r="Z40" s="20">
        <v>0</v>
      </c>
      <c r="AA40" s="20">
        <v>0</v>
      </c>
      <c r="AB40" s="5">
        <f t="shared" si="2"/>
        <v>5</v>
      </c>
      <c r="AC40" s="25">
        <f>U40*'Location Plan'!$B$60+V40*'Location Plan'!$C$60+W40*'Location Plan'!$D$60+X40*'Location Plan'!$E$60+Y40*'Location Plan'!$F$60+Z40*'Location Plan'!$G$60+AA40*'Location Plan'!$H$60</f>
        <v>5</v>
      </c>
    </row>
    <row r="41" spans="1:29" ht="13.5" customHeight="1">
      <c r="A41" s="124">
        <v>0.35069444444444398</v>
      </c>
      <c r="B41" s="125"/>
      <c r="C41" s="21">
        <v>4</v>
      </c>
      <c r="D41" s="21">
        <v>1</v>
      </c>
      <c r="E41" s="21">
        <v>0</v>
      </c>
      <c r="F41" s="21">
        <v>0</v>
      </c>
      <c r="G41" s="21">
        <v>0</v>
      </c>
      <c r="H41" s="21">
        <v>0</v>
      </c>
      <c r="I41" s="21">
        <v>0</v>
      </c>
      <c r="J41" s="5">
        <f t="shared" si="0"/>
        <v>5</v>
      </c>
      <c r="K41" s="25">
        <f>C41*'Location Plan'!$B$60+D41*'Location Plan'!$C$60+E41*'Location Plan'!$D$60+F41*'Location Plan'!$E$60+G41*'Location Plan'!$F$60+H41*'Location Plan'!$G$60+I41*'Location Plan'!$H$60</f>
        <v>5</v>
      </c>
      <c r="L41" s="26">
        <v>14</v>
      </c>
      <c r="M41" s="26">
        <v>0</v>
      </c>
      <c r="N41" s="26">
        <v>0</v>
      </c>
      <c r="O41" s="26">
        <v>0</v>
      </c>
      <c r="P41" s="26">
        <v>0</v>
      </c>
      <c r="Q41" s="26">
        <v>1</v>
      </c>
      <c r="R41" s="26">
        <v>0</v>
      </c>
      <c r="S41" s="5">
        <f t="shared" si="1"/>
        <v>15</v>
      </c>
      <c r="T41" s="25">
        <f>L41*'Location Plan'!$B$60+M41*'Location Plan'!$C$60+N41*'Location Plan'!$D$60+O41*'Location Plan'!$E$60+P41*'Location Plan'!$F$60+Q41*'Location Plan'!$G$60+R41*'Location Plan'!$H$60</f>
        <v>14.4</v>
      </c>
      <c r="U41" s="20">
        <v>1</v>
      </c>
      <c r="V41" s="20">
        <v>1</v>
      </c>
      <c r="W41" s="20">
        <v>1</v>
      </c>
      <c r="X41" s="20">
        <v>0</v>
      </c>
      <c r="Y41" s="20">
        <v>0</v>
      </c>
      <c r="Z41" s="20">
        <v>0</v>
      </c>
      <c r="AA41" s="20">
        <v>0</v>
      </c>
      <c r="AB41" s="5">
        <f t="shared" si="2"/>
        <v>3</v>
      </c>
      <c r="AC41" s="25">
        <f>U41*'Location Plan'!$B$60+V41*'Location Plan'!$C$60+W41*'Location Plan'!$D$60+X41*'Location Plan'!$E$60+Y41*'Location Plan'!$F$60+Z41*'Location Plan'!$G$60+AA41*'Location Plan'!$H$60</f>
        <v>3.9</v>
      </c>
    </row>
    <row r="42" spans="1:29" ht="13.5" customHeight="1">
      <c r="A42" s="124">
        <v>0.35416666666666602</v>
      </c>
      <c r="B42" s="125"/>
      <c r="C42" s="20">
        <v>6</v>
      </c>
      <c r="D42" s="20">
        <v>0</v>
      </c>
      <c r="E42" s="20">
        <v>0</v>
      </c>
      <c r="F42" s="20">
        <v>0</v>
      </c>
      <c r="G42" s="20">
        <v>0</v>
      </c>
      <c r="H42" s="20">
        <v>0</v>
      </c>
      <c r="I42" s="20">
        <v>0</v>
      </c>
      <c r="J42" s="5">
        <f t="shared" si="0"/>
        <v>6</v>
      </c>
      <c r="K42" s="25">
        <f>C42*'Location Plan'!$B$60+D42*'Location Plan'!$C$60+E42*'Location Plan'!$D$60+F42*'Location Plan'!$E$60+G42*'Location Plan'!$F$60+H42*'Location Plan'!$G$60+I42*'Location Plan'!$H$60</f>
        <v>6</v>
      </c>
      <c r="L42" s="20">
        <v>11</v>
      </c>
      <c r="M42" s="20">
        <v>0</v>
      </c>
      <c r="N42" s="20">
        <v>0</v>
      </c>
      <c r="O42" s="20">
        <v>0</v>
      </c>
      <c r="P42" s="20">
        <v>0</v>
      </c>
      <c r="Q42" s="20">
        <v>0</v>
      </c>
      <c r="R42" s="20">
        <v>0</v>
      </c>
      <c r="S42" s="5">
        <f t="shared" si="1"/>
        <v>11</v>
      </c>
      <c r="T42" s="25">
        <f>L42*'Location Plan'!$B$60+M42*'Location Plan'!$C$60+N42*'Location Plan'!$D$60+O42*'Location Plan'!$E$60+P42*'Location Plan'!$F$60+Q42*'Location Plan'!$G$60+R42*'Location Plan'!$H$60</f>
        <v>11</v>
      </c>
      <c r="U42" s="20">
        <v>10</v>
      </c>
      <c r="V42" s="20">
        <v>4</v>
      </c>
      <c r="W42" s="20">
        <v>0</v>
      </c>
      <c r="X42" s="20">
        <v>0</v>
      </c>
      <c r="Y42" s="20">
        <v>0</v>
      </c>
      <c r="Z42" s="20">
        <v>0</v>
      </c>
      <c r="AA42" s="20">
        <v>0</v>
      </c>
      <c r="AB42" s="5">
        <f t="shared" si="2"/>
        <v>14</v>
      </c>
      <c r="AC42" s="25">
        <f>U42*'Location Plan'!$B$60+V42*'Location Plan'!$C$60+W42*'Location Plan'!$D$60+X42*'Location Plan'!$E$60+Y42*'Location Plan'!$F$60+Z42*'Location Plan'!$G$60+AA42*'Location Plan'!$H$60</f>
        <v>14</v>
      </c>
    </row>
    <row r="43" spans="1:29" ht="13.5" customHeight="1">
      <c r="A43" s="124">
        <v>0.35763888888888901</v>
      </c>
      <c r="B43" s="125"/>
      <c r="C43" s="21">
        <v>3</v>
      </c>
      <c r="D43" s="21">
        <v>2</v>
      </c>
      <c r="E43" s="21">
        <v>0</v>
      </c>
      <c r="F43" s="21">
        <v>0</v>
      </c>
      <c r="G43" s="21">
        <v>0</v>
      </c>
      <c r="H43" s="21">
        <v>0</v>
      </c>
      <c r="I43" s="21">
        <v>0</v>
      </c>
      <c r="J43" s="5">
        <f t="shared" si="0"/>
        <v>5</v>
      </c>
      <c r="K43" s="25">
        <f>C43*'Location Plan'!$B$60+D43*'Location Plan'!$C$60+E43*'Location Plan'!$D$60+F43*'Location Plan'!$E$60+G43*'Location Plan'!$F$60+H43*'Location Plan'!$G$60+I43*'Location Plan'!$H$60</f>
        <v>5</v>
      </c>
      <c r="L43" s="26">
        <v>11</v>
      </c>
      <c r="M43" s="26">
        <v>2</v>
      </c>
      <c r="N43" s="26">
        <v>0</v>
      </c>
      <c r="O43" s="26">
        <v>0</v>
      </c>
      <c r="P43" s="26">
        <v>0</v>
      </c>
      <c r="Q43" s="26">
        <v>0</v>
      </c>
      <c r="R43" s="26">
        <v>0</v>
      </c>
      <c r="S43" s="5">
        <f t="shared" si="1"/>
        <v>13</v>
      </c>
      <c r="T43" s="25">
        <f>L43*'Location Plan'!$B$60+M43*'Location Plan'!$C$60+N43*'Location Plan'!$D$60+O43*'Location Plan'!$E$60+P43*'Location Plan'!$F$60+Q43*'Location Plan'!$G$60+R43*'Location Plan'!$H$60</f>
        <v>13</v>
      </c>
      <c r="U43" s="20">
        <v>8</v>
      </c>
      <c r="V43" s="20">
        <v>2</v>
      </c>
      <c r="W43" s="20">
        <v>0</v>
      </c>
      <c r="X43" s="20">
        <v>0</v>
      </c>
      <c r="Y43" s="20">
        <v>0</v>
      </c>
      <c r="Z43" s="20">
        <v>0</v>
      </c>
      <c r="AA43" s="20">
        <v>0</v>
      </c>
      <c r="AB43" s="5">
        <f t="shared" si="2"/>
        <v>10</v>
      </c>
      <c r="AC43" s="25">
        <f>U43*'Location Plan'!$B$60+V43*'Location Plan'!$C$60+W43*'Location Plan'!$D$60+X43*'Location Plan'!$E$60+Y43*'Location Plan'!$F$60+Z43*'Location Plan'!$G$60+AA43*'Location Plan'!$H$60</f>
        <v>10</v>
      </c>
    </row>
    <row r="44" spans="1:29" ht="13.5" customHeight="1">
      <c r="A44" s="124">
        <v>0.36111111111111099</v>
      </c>
      <c r="B44" s="125"/>
      <c r="C44" s="21">
        <v>6</v>
      </c>
      <c r="D44" s="21">
        <v>2</v>
      </c>
      <c r="E44" s="21">
        <v>0</v>
      </c>
      <c r="F44" s="21">
        <v>0</v>
      </c>
      <c r="G44" s="21">
        <v>0</v>
      </c>
      <c r="H44" s="21">
        <v>0</v>
      </c>
      <c r="I44" s="21">
        <v>0</v>
      </c>
      <c r="J44" s="5">
        <f t="shared" si="0"/>
        <v>8</v>
      </c>
      <c r="K44" s="25">
        <f>C44*'Location Plan'!$B$60+D44*'Location Plan'!$C$60+E44*'Location Plan'!$D$60+F44*'Location Plan'!$E$60+G44*'Location Plan'!$F$60+H44*'Location Plan'!$G$60+I44*'Location Plan'!$H$60</f>
        <v>8</v>
      </c>
      <c r="L44" s="26">
        <v>11</v>
      </c>
      <c r="M44" s="26">
        <v>2</v>
      </c>
      <c r="N44" s="26">
        <v>0</v>
      </c>
      <c r="O44" s="26">
        <v>0</v>
      </c>
      <c r="P44" s="26">
        <v>0</v>
      </c>
      <c r="Q44" s="26">
        <v>0</v>
      </c>
      <c r="R44" s="26">
        <v>0</v>
      </c>
      <c r="S44" s="5">
        <f t="shared" si="1"/>
        <v>13</v>
      </c>
      <c r="T44" s="25">
        <f>L44*'Location Plan'!$B$60+M44*'Location Plan'!$C$60+N44*'Location Plan'!$D$60+O44*'Location Plan'!$E$60+P44*'Location Plan'!$F$60+Q44*'Location Plan'!$G$60+R44*'Location Plan'!$H$60</f>
        <v>13</v>
      </c>
      <c r="U44" s="20">
        <v>9</v>
      </c>
      <c r="V44" s="20">
        <v>4</v>
      </c>
      <c r="W44" s="20">
        <v>0</v>
      </c>
      <c r="X44" s="20">
        <v>0</v>
      </c>
      <c r="Y44" s="20">
        <v>0</v>
      </c>
      <c r="Z44" s="20">
        <v>0</v>
      </c>
      <c r="AA44" s="20">
        <v>0</v>
      </c>
      <c r="AB44" s="5">
        <f t="shared" si="2"/>
        <v>13</v>
      </c>
      <c r="AC44" s="25">
        <f>U44*'Location Plan'!$B$60+V44*'Location Plan'!$C$60+W44*'Location Plan'!$D$60+X44*'Location Plan'!$E$60+Y44*'Location Plan'!$F$60+Z44*'Location Plan'!$G$60+AA44*'Location Plan'!$H$60</f>
        <v>13</v>
      </c>
    </row>
    <row r="45" spans="1:29" ht="13.5" customHeight="1">
      <c r="A45" s="124">
        <v>0.36458333333333298</v>
      </c>
      <c r="B45" s="125"/>
      <c r="C45" s="20">
        <v>2</v>
      </c>
      <c r="D45" s="20">
        <v>0</v>
      </c>
      <c r="E45" s="20">
        <v>0</v>
      </c>
      <c r="F45" s="20">
        <v>0</v>
      </c>
      <c r="G45" s="20">
        <v>0</v>
      </c>
      <c r="H45" s="20">
        <v>0</v>
      </c>
      <c r="I45" s="20">
        <v>0</v>
      </c>
      <c r="J45" s="5">
        <f t="shared" si="0"/>
        <v>2</v>
      </c>
      <c r="K45" s="25">
        <f>C45*'Location Plan'!$B$60+D45*'Location Plan'!$C$60+E45*'Location Plan'!$D$60+F45*'Location Plan'!$E$60+G45*'Location Plan'!$F$60+H45*'Location Plan'!$G$60+I45*'Location Plan'!$H$60</f>
        <v>2</v>
      </c>
      <c r="L45" s="26">
        <v>10</v>
      </c>
      <c r="M45" s="26">
        <v>1</v>
      </c>
      <c r="N45" s="26">
        <v>0</v>
      </c>
      <c r="O45" s="26">
        <v>0</v>
      </c>
      <c r="P45" s="26">
        <v>1</v>
      </c>
      <c r="Q45" s="26">
        <v>0</v>
      </c>
      <c r="R45" s="26">
        <v>0</v>
      </c>
      <c r="S45" s="5">
        <f t="shared" si="1"/>
        <v>12</v>
      </c>
      <c r="T45" s="25">
        <f>L45*'Location Plan'!$B$60+M45*'Location Plan'!$C$60+N45*'Location Plan'!$D$60+O45*'Location Plan'!$E$60+P45*'Location Plan'!$F$60+Q45*'Location Plan'!$G$60+R45*'Location Plan'!$H$60</f>
        <v>13.5</v>
      </c>
      <c r="U45" s="29">
        <v>14</v>
      </c>
      <c r="V45" s="29">
        <v>11</v>
      </c>
      <c r="W45" s="29">
        <v>1</v>
      </c>
      <c r="X45" s="29">
        <v>0</v>
      </c>
      <c r="Y45" s="29">
        <v>1</v>
      </c>
      <c r="Z45" s="29">
        <v>0</v>
      </c>
      <c r="AA45" s="29">
        <v>0</v>
      </c>
      <c r="AB45" s="5">
        <f t="shared" si="2"/>
        <v>27</v>
      </c>
      <c r="AC45" s="25">
        <f>U45*'Location Plan'!$B$60+V45*'Location Plan'!$C$60+W45*'Location Plan'!$D$60+X45*'Location Plan'!$E$60+Y45*'Location Plan'!$F$60+Z45*'Location Plan'!$G$60+AA45*'Location Plan'!$H$60</f>
        <v>29.4</v>
      </c>
    </row>
    <row r="46" spans="1:29" ht="13.5" customHeight="1">
      <c r="A46" s="124">
        <v>0.36805555555555503</v>
      </c>
      <c r="B46" s="125"/>
      <c r="C46" s="21">
        <v>3</v>
      </c>
      <c r="D46" s="21">
        <v>0</v>
      </c>
      <c r="E46" s="21">
        <v>1</v>
      </c>
      <c r="F46" s="21">
        <v>0</v>
      </c>
      <c r="G46" s="21">
        <v>0</v>
      </c>
      <c r="H46" s="21">
        <v>0</v>
      </c>
      <c r="I46" s="21">
        <v>0</v>
      </c>
      <c r="J46" s="5">
        <f t="shared" si="0"/>
        <v>4</v>
      </c>
      <c r="K46" s="25">
        <f>C46*'Location Plan'!$B$60+D46*'Location Plan'!$C$60+E46*'Location Plan'!$D$60+F46*'Location Plan'!$E$60+G46*'Location Plan'!$F$60+H46*'Location Plan'!$G$60+I46*'Location Plan'!$H$60</f>
        <v>4.9000000000000004</v>
      </c>
      <c r="L46" s="26">
        <v>9</v>
      </c>
      <c r="M46" s="26">
        <v>5</v>
      </c>
      <c r="N46" s="26">
        <v>0</v>
      </c>
      <c r="O46" s="26">
        <v>0</v>
      </c>
      <c r="P46" s="26">
        <v>0</v>
      </c>
      <c r="Q46" s="26">
        <v>0</v>
      </c>
      <c r="R46" s="26">
        <v>0</v>
      </c>
      <c r="S46" s="5">
        <f t="shared" si="1"/>
        <v>14</v>
      </c>
      <c r="T46" s="25">
        <f>L46*'Location Plan'!$B$60+M46*'Location Plan'!$C$60+N46*'Location Plan'!$D$60+O46*'Location Plan'!$E$60+P46*'Location Plan'!$F$60+Q46*'Location Plan'!$G$60+R46*'Location Plan'!$H$60</f>
        <v>14</v>
      </c>
      <c r="U46" s="20">
        <v>15</v>
      </c>
      <c r="V46" s="20">
        <v>11</v>
      </c>
      <c r="W46" s="20">
        <v>0</v>
      </c>
      <c r="X46" s="20">
        <v>0</v>
      </c>
      <c r="Y46" s="20">
        <v>0</v>
      </c>
      <c r="Z46" s="20">
        <v>0</v>
      </c>
      <c r="AA46" s="20">
        <v>0</v>
      </c>
      <c r="AB46" s="5">
        <f t="shared" si="2"/>
        <v>26</v>
      </c>
      <c r="AC46" s="25">
        <f>U46*'Location Plan'!$B$60+V46*'Location Plan'!$C$60+W46*'Location Plan'!$D$60+X46*'Location Plan'!$E$60+Y46*'Location Plan'!$F$60+Z46*'Location Plan'!$G$60+AA46*'Location Plan'!$H$60</f>
        <v>26</v>
      </c>
    </row>
    <row r="47" spans="1:29" ht="13.5" customHeight="1">
      <c r="A47" s="124">
        <v>0.37152777777777801</v>
      </c>
      <c r="B47" s="125"/>
      <c r="C47" s="21">
        <v>4</v>
      </c>
      <c r="D47" s="21">
        <v>1</v>
      </c>
      <c r="E47" s="21">
        <v>0</v>
      </c>
      <c r="F47" s="21">
        <v>0</v>
      </c>
      <c r="G47" s="21">
        <v>0</v>
      </c>
      <c r="H47" s="21">
        <v>0</v>
      </c>
      <c r="I47" s="21">
        <v>0</v>
      </c>
      <c r="J47" s="5">
        <f t="shared" si="0"/>
        <v>5</v>
      </c>
      <c r="K47" s="25">
        <f>C47*'Location Plan'!$B$60+D47*'Location Plan'!$C$60+E47*'Location Plan'!$D$60+F47*'Location Plan'!$E$60+G47*'Location Plan'!$F$60+H47*'Location Plan'!$G$60+I47*'Location Plan'!$H$60</f>
        <v>5</v>
      </c>
      <c r="L47" s="20">
        <v>2</v>
      </c>
      <c r="M47" s="20">
        <v>3</v>
      </c>
      <c r="N47" s="20">
        <v>0</v>
      </c>
      <c r="O47" s="20">
        <v>0</v>
      </c>
      <c r="P47" s="20">
        <v>0</v>
      </c>
      <c r="Q47" s="20">
        <v>0</v>
      </c>
      <c r="R47" s="20">
        <v>0</v>
      </c>
      <c r="S47" s="5">
        <f t="shared" si="1"/>
        <v>5</v>
      </c>
      <c r="T47" s="25">
        <f>L47*'Location Plan'!$B$60+M47*'Location Plan'!$C$60+N47*'Location Plan'!$D$60+O47*'Location Plan'!$E$60+P47*'Location Plan'!$F$60+Q47*'Location Plan'!$G$60+R47*'Location Plan'!$H$60</f>
        <v>5</v>
      </c>
      <c r="U47" s="20">
        <v>22</v>
      </c>
      <c r="V47" s="20">
        <v>7</v>
      </c>
      <c r="W47" s="20">
        <v>0</v>
      </c>
      <c r="X47" s="20">
        <v>0</v>
      </c>
      <c r="Y47" s="20">
        <v>0</v>
      </c>
      <c r="Z47" s="20">
        <v>0</v>
      </c>
      <c r="AA47" s="20">
        <v>0</v>
      </c>
      <c r="AB47" s="5">
        <f t="shared" si="2"/>
        <v>29</v>
      </c>
      <c r="AC47" s="25">
        <f>U47*'Location Plan'!$B$60+V47*'Location Plan'!$C$60+W47*'Location Plan'!$D$60+X47*'Location Plan'!$E$60+Y47*'Location Plan'!$F$60+Z47*'Location Plan'!$G$60+AA47*'Location Plan'!$H$60</f>
        <v>29</v>
      </c>
    </row>
    <row r="48" spans="1:29" ht="13.5" customHeight="1">
      <c r="A48" s="124">
        <v>0.375</v>
      </c>
      <c r="B48" s="125"/>
      <c r="C48" s="20">
        <v>0</v>
      </c>
      <c r="D48" s="20">
        <v>2</v>
      </c>
      <c r="E48" s="20">
        <v>0</v>
      </c>
      <c r="F48" s="20">
        <v>0</v>
      </c>
      <c r="G48" s="20">
        <v>0</v>
      </c>
      <c r="H48" s="20">
        <v>0</v>
      </c>
      <c r="I48" s="20">
        <v>0</v>
      </c>
      <c r="J48" s="5">
        <f t="shared" si="0"/>
        <v>2</v>
      </c>
      <c r="K48" s="25">
        <f>C48*'Location Plan'!$B$60+D48*'Location Plan'!$C$60+E48*'Location Plan'!$D$60+F48*'Location Plan'!$E$60+G48*'Location Plan'!$F$60+H48*'Location Plan'!$G$60+I48*'Location Plan'!$H$60</f>
        <v>2</v>
      </c>
      <c r="L48" s="20">
        <v>3</v>
      </c>
      <c r="M48" s="20">
        <v>1</v>
      </c>
      <c r="N48" s="20">
        <v>0</v>
      </c>
      <c r="O48" s="20">
        <v>0</v>
      </c>
      <c r="P48" s="20">
        <v>0</v>
      </c>
      <c r="Q48" s="20">
        <v>0</v>
      </c>
      <c r="R48" s="20">
        <v>0</v>
      </c>
      <c r="S48" s="5">
        <f t="shared" si="1"/>
        <v>4</v>
      </c>
      <c r="T48" s="25">
        <f>L48*'Location Plan'!$B$60+M48*'Location Plan'!$C$60+N48*'Location Plan'!$D$60+O48*'Location Plan'!$E$60+P48*'Location Plan'!$F$60+Q48*'Location Plan'!$G$60+R48*'Location Plan'!$H$60</f>
        <v>4</v>
      </c>
      <c r="U48" s="20">
        <v>6</v>
      </c>
      <c r="V48" s="20">
        <v>2</v>
      </c>
      <c r="W48" s="20">
        <v>1</v>
      </c>
      <c r="X48" s="20">
        <v>0</v>
      </c>
      <c r="Y48" s="20">
        <v>0</v>
      </c>
      <c r="Z48" s="20">
        <v>0</v>
      </c>
      <c r="AA48" s="20">
        <v>0</v>
      </c>
      <c r="AB48" s="5">
        <f t="shared" si="2"/>
        <v>9</v>
      </c>
      <c r="AC48" s="25">
        <f>U48*'Location Plan'!$B$60+V48*'Location Plan'!$C$60+W48*'Location Plan'!$D$60+X48*'Location Plan'!$E$60+Y48*'Location Plan'!$F$60+Z48*'Location Plan'!$G$60+AA48*'Location Plan'!$H$60</f>
        <v>9.9</v>
      </c>
    </row>
    <row r="49" spans="1:29" ht="13.5" customHeight="1">
      <c r="A49" s="124">
        <v>0.37847222222222199</v>
      </c>
      <c r="B49" s="125"/>
      <c r="C49" s="20">
        <v>2</v>
      </c>
      <c r="D49" s="20">
        <v>0</v>
      </c>
      <c r="E49" s="20">
        <v>0</v>
      </c>
      <c r="F49" s="20">
        <v>0</v>
      </c>
      <c r="G49" s="20">
        <v>0</v>
      </c>
      <c r="H49" s="20">
        <v>0</v>
      </c>
      <c r="I49" s="20">
        <v>0</v>
      </c>
      <c r="J49" s="5">
        <f t="shared" si="0"/>
        <v>2</v>
      </c>
      <c r="K49" s="25">
        <f>C49*'Location Plan'!$B$60+D49*'Location Plan'!$C$60+E49*'Location Plan'!$D$60+F49*'Location Plan'!$E$60+G49*'Location Plan'!$F$60+H49*'Location Plan'!$G$60+I49*'Location Plan'!$H$60</f>
        <v>2</v>
      </c>
      <c r="L49" s="20">
        <v>5</v>
      </c>
      <c r="M49" s="20">
        <v>1</v>
      </c>
      <c r="N49" s="20">
        <v>0</v>
      </c>
      <c r="O49" s="20">
        <v>0</v>
      </c>
      <c r="P49" s="20">
        <v>0</v>
      </c>
      <c r="Q49" s="20">
        <v>0</v>
      </c>
      <c r="R49" s="20">
        <v>2</v>
      </c>
      <c r="S49" s="5">
        <f t="shared" si="1"/>
        <v>8</v>
      </c>
      <c r="T49" s="25">
        <f>L49*'Location Plan'!$B$60+M49*'Location Plan'!$C$60+N49*'Location Plan'!$D$60+O49*'Location Plan'!$E$60+P49*'Location Plan'!$F$60+Q49*'Location Plan'!$G$60+R49*'Location Plan'!$H$60</f>
        <v>6.4</v>
      </c>
      <c r="U49" s="20">
        <v>8</v>
      </c>
      <c r="V49" s="20">
        <v>6</v>
      </c>
      <c r="W49" s="20">
        <v>1</v>
      </c>
      <c r="X49" s="20">
        <v>0</v>
      </c>
      <c r="Y49" s="20">
        <v>0</v>
      </c>
      <c r="Z49" s="20">
        <v>0</v>
      </c>
      <c r="AA49" s="20">
        <v>0</v>
      </c>
      <c r="AB49" s="5">
        <f t="shared" si="2"/>
        <v>15</v>
      </c>
      <c r="AC49" s="25">
        <f>U49*'Location Plan'!$B$60+V49*'Location Plan'!$C$60+W49*'Location Plan'!$D$60+X49*'Location Plan'!$E$60+Y49*'Location Plan'!$F$60+Z49*'Location Plan'!$G$60+AA49*'Location Plan'!$H$60</f>
        <v>15.9</v>
      </c>
    </row>
    <row r="50" spans="1:29" ht="13.5" customHeight="1">
      <c r="A50" s="124">
        <v>0.38194444444444398</v>
      </c>
      <c r="B50" s="125"/>
      <c r="C50" s="20">
        <v>2</v>
      </c>
      <c r="D50" s="20">
        <v>1</v>
      </c>
      <c r="E50" s="20">
        <v>0</v>
      </c>
      <c r="F50" s="20">
        <v>0</v>
      </c>
      <c r="G50" s="20">
        <v>0</v>
      </c>
      <c r="H50" s="20">
        <v>0</v>
      </c>
      <c r="I50" s="20">
        <v>0</v>
      </c>
      <c r="J50" s="5">
        <f t="shared" si="0"/>
        <v>3</v>
      </c>
      <c r="K50" s="25">
        <f>C50*'Location Plan'!$B$60+D50*'Location Plan'!$C$60+E50*'Location Plan'!$D$60+F50*'Location Plan'!$E$60+G50*'Location Plan'!$F$60+H50*'Location Plan'!$G$60+I50*'Location Plan'!$H$60</f>
        <v>3</v>
      </c>
      <c r="L50" s="20">
        <v>3</v>
      </c>
      <c r="M50" s="20">
        <v>0</v>
      </c>
      <c r="N50" s="20">
        <v>0</v>
      </c>
      <c r="O50" s="20">
        <v>0</v>
      </c>
      <c r="P50" s="20">
        <v>0</v>
      </c>
      <c r="Q50" s="20">
        <v>0</v>
      </c>
      <c r="R50" s="20">
        <v>0</v>
      </c>
      <c r="S50" s="5">
        <f t="shared" si="1"/>
        <v>3</v>
      </c>
      <c r="T50" s="25">
        <f>L50*'Location Plan'!$B$60+M50*'Location Plan'!$C$60+N50*'Location Plan'!$D$60+O50*'Location Plan'!$E$60+P50*'Location Plan'!$F$60+Q50*'Location Plan'!$G$60+R50*'Location Plan'!$H$60</f>
        <v>3</v>
      </c>
      <c r="U50" s="20">
        <v>10</v>
      </c>
      <c r="V50" s="20">
        <v>3</v>
      </c>
      <c r="W50" s="20">
        <v>1</v>
      </c>
      <c r="X50" s="20">
        <v>0</v>
      </c>
      <c r="Y50" s="20">
        <v>0</v>
      </c>
      <c r="Z50" s="20">
        <v>0</v>
      </c>
      <c r="AA50" s="20">
        <v>0</v>
      </c>
      <c r="AB50" s="5">
        <f t="shared" si="2"/>
        <v>14</v>
      </c>
      <c r="AC50" s="25">
        <f>U50*'Location Plan'!$B$60+V50*'Location Plan'!$C$60+W50*'Location Plan'!$D$60+X50*'Location Plan'!$E$60+Y50*'Location Plan'!$F$60+Z50*'Location Plan'!$G$60+AA50*'Location Plan'!$H$60</f>
        <v>14.9</v>
      </c>
    </row>
    <row r="51" spans="1:29" ht="13.5" customHeight="1">
      <c r="A51" s="124">
        <v>0.38541666666666602</v>
      </c>
      <c r="B51" s="125"/>
      <c r="C51" s="20">
        <v>4</v>
      </c>
      <c r="D51" s="20">
        <v>1</v>
      </c>
      <c r="E51" s="20">
        <v>1</v>
      </c>
      <c r="F51" s="20">
        <v>0</v>
      </c>
      <c r="G51" s="20">
        <v>0</v>
      </c>
      <c r="H51" s="20">
        <v>0</v>
      </c>
      <c r="I51" s="20">
        <v>0</v>
      </c>
      <c r="J51" s="5">
        <f t="shared" si="0"/>
        <v>6</v>
      </c>
      <c r="K51" s="25">
        <f>C51*'Location Plan'!$B$60+D51*'Location Plan'!$C$60+E51*'Location Plan'!$D$60+F51*'Location Plan'!$E$60+G51*'Location Plan'!$F$60+H51*'Location Plan'!$G$60+I51*'Location Plan'!$H$60</f>
        <v>6.9</v>
      </c>
      <c r="L51" s="20">
        <v>5</v>
      </c>
      <c r="M51" s="20">
        <v>0</v>
      </c>
      <c r="N51" s="20">
        <v>0</v>
      </c>
      <c r="O51" s="20">
        <v>0</v>
      </c>
      <c r="P51" s="20">
        <v>0</v>
      </c>
      <c r="Q51" s="20">
        <v>0</v>
      </c>
      <c r="R51" s="20">
        <v>0</v>
      </c>
      <c r="S51" s="5">
        <f t="shared" si="1"/>
        <v>5</v>
      </c>
      <c r="T51" s="25">
        <f>L51*'Location Plan'!$B$60+M51*'Location Plan'!$C$60+N51*'Location Plan'!$D$60+O51*'Location Plan'!$E$60+P51*'Location Plan'!$F$60+Q51*'Location Plan'!$G$60+R51*'Location Plan'!$H$60</f>
        <v>5</v>
      </c>
      <c r="U51" s="20">
        <v>6</v>
      </c>
      <c r="V51" s="20">
        <v>2</v>
      </c>
      <c r="W51" s="20">
        <v>1</v>
      </c>
      <c r="X51" s="20">
        <v>0</v>
      </c>
      <c r="Y51" s="20">
        <v>0</v>
      </c>
      <c r="Z51" s="20">
        <v>0</v>
      </c>
      <c r="AA51" s="20">
        <v>0</v>
      </c>
      <c r="AB51" s="5">
        <f t="shared" si="2"/>
        <v>9</v>
      </c>
      <c r="AC51" s="25">
        <f>U51*'Location Plan'!$B$60+V51*'Location Plan'!$C$60+W51*'Location Plan'!$D$60+X51*'Location Plan'!$E$60+Y51*'Location Plan'!$F$60+Z51*'Location Plan'!$G$60+AA51*'Location Plan'!$H$60</f>
        <v>9.9</v>
      </c>
    </row>
    <row r="52" spans="1:29" ht="13.5" customHeight="1">
      <c r="A52" s="124">
        <v>0.38888888888888901</v>
      </c>
      <c r="B52" s="125"/>
      <c r="C52" s="20">
        <v>3</v>
      </c>
      <c r="D52" s="20">
        <v>2</v>
      </c>
      <c r="E52" s="20">
        <v>0</v>
      </c>
      <c r="F52" s="20">
        <v>0</v>
      </c>
      <c r="G52" s="20">
        <v>0</v>
      </c>
      <c r="H52" s="20">
        <v>1</v>
      </c>
      <c r="I52" s="20">
        <v>0</v>
      </c>
      <c r="J52" s="5">
        <f t="shared" si="0"/>
        <v>6</v>
      </c>
      <c r="K52" s="25">
        <f>C52*'Location Plan'!$B$60+D52*'Location Plan'!$C$60+E52*'Location Plan'!$D$60+F52*'Location Plan'!$E$60+G52*'Location Plan'!$F$60+H52*'Location Plan'!$G$60+I52*'Location Plan'!$H$60</f>
        <v>5.4</v>
      </c>
      <c r="L52" s="20">
        <v>5</v>
      </c>
      <c r="M52" s="20">
        <v>1</v>
      </c>
      <c r="N52" s="20">
        <v>0</v>
      </c>
      <c r="O52" s="20">
        <v>0</v>
      </c>
      <c r="P52" s="20">
        <v>0</v>
      </c>
      <c r="Q52" s="20">
        <v>0</v>
      </c>
      <c r="R52" s="20">
        <v>0</v>
      </c>
      <c r="S52" s="5">
        <f t="shared" si="1"/>
        <v>6</v>
      </c>
      <c r="T52" s="25">
        <f>L52*'Location Plan'!$B$60+M52*'Location Plan'!$C$60+N52*'Location Plan'!$D$60+O52*'Location Plan'!$E$60+P52*'Location Plan'!$F$60+Q52*'Location Plan'!$G$60+R52*'Location Plan'!$H$60</f>
        <v>6</v>
      </c>
      <c r="U52" s="20">
        <v>6</v>
      </c>
      <c r="V52" s="20">
        <v>0</v>
      </c>
      <c r="W52" s="20">
        <v>0</v>
      </c>
      <c r="X52" s="20">
        <v>0</v>
      </c>
      <c r="Y52" s="20">
        <v>0</v>
      </c>
      <c r="Z52" s="20">
        <v>0</v>
      </c>
      <c r="AA52" s="20">
        <v>0</v>
      </c>
      <c r="AB52" s="5">
        <f t="shared" si="2"/>
        <v>6</v>
      </c>
      <c r="AC52" s="25">
        <f>U52*'Location Plan'!$B$60+V52*'Location Plan'!$C$60+W52*'Location Plan'!$D$60+X52*'Location Plan'!$E$60+Y52*'Location Plan'!$F$60+Z52*'Location Plan'!$G$60+AA52*'Location Plan'!$H$60</f>
        <v>6</v>
      </c>
    </row>
    <row r="53" spans="1:29" ht="13.5" customHeight="1">
      <c r="A53" s="124">
        <v>0.39236111111111099</v>
      </c>
      <c r="B53" s="125"/>
      <c r="C53" s="20">
        <v>2</v>
      </c>
      <c r="D53" s="20">
        <v>0</v>
      </c>
      <c r="E53" s="20">
        <v>0</v>
      </c>
      <c r="F53" s="20">
        <v>0</v>
      </c>
      <c r="G53" s="20">
        <v>0</v>
      </c>
      <c r="H53" s="20">
        <v>1</v>
      </c>
      <c r="I53" s="20">
        <v>0</v>
      </c>
      <c r="J53" s="5">
        <f t="shared" si="0"/>
        <v>3</v>
      </c>
      <c r="K53" s="25">
        <f>C53*'Location Plan'!$B$60+D53*'Location Plan'!$C$60+E53*'Location Plan'!$D$60+F53*'Location Plan'!$E$60+G53*'Location Plan'!$F$60+H53*'Location Plan'!$G$60+I53*'Location Plan'!$H$60</f>
        <v>2.4</v>
      </c>
      <c r="L53" s="20">
        <v>3</v>
      </c>
      <c r="M53" s="20">
        <v>2</v>
      </c>
      <c r="N53" s="20">
        <v>0</v>
      </c>
      <c r="O53" s="20">
        <v>0</v>
      </c>
      <c r="P53" s="20">
        <v>0</v>
      </c>
      <c r="Q53" s="20">
        <v>0</v>
      </c>
      <c r="R53" s="20">
        <v>0</v>
      </c>
      <c r="S53" s="5">
        <f t="shared" si="1"/>
        <v>5</v>
      </c>
      <c r="T53" s="25">
        <f>L53*'Location Plan'!$B$60+M53*'Location Plan'!$C$60+N53*'Location Plan'!$D$60+O53*'Location Plan'!$E$60+P53*'Location Plan'!$F$60+Q53*'Location Plan'!$G$60+R53*'Location Plan'!$H$60</f>
        <v>5</v>
      </c>
      <c r="U53" s="20">
        <v>5</v>
      </c>
      <c r="V53" s="20">
        <v>3</v>
      </c>
      <c r="W53" s="20">
        <v>0</v>
      </c>
      <c r="X53" s="20">
        <v>0</v>
      </c>
      <c r="Y53" s="20">
        <v>0</v>
      </c>
      <c r="Z53" s="20">
        <v>0</v>
      </c>
      <c r="AA53" s="20">
        <v>0</v>
      </c>
      <c r="AB53" s="5">
        <f t="shared" si="2"/>
        <v>8</v>
      </c>
      <c r="AC53" s="25">
        <f>U53*'Location Plan'!$B$60+V53*'Location Plan'!$C$60+W53*'Location Plan'!$D$60+X53*'Location Plan'!$E$60+Y53*'Location Plan'!$F$60+Z53*'Location Plan'!$G$60+AA53*'Location Plan'!$H$60</f>
        <v>8</v>
      </c>
    </row>
    <row r="54" spans="1:29" ht="13.5" customHeight="1">
      <c r="A54" s="124">
        <v>0.39583333333333298</v>
      </c>
      <c r="B54" s="125"/>
      <c r="C54" s="20">
        <v>3</v>
      </c>
      <c r="D54" s="20">
        <v>1</v>
      </c>
      <c r="E54" s="20">
        <v>0</v>
      </c>
      <c r="F54" s="20">
        <v>0</v>
      </c>
      <c r="G54" s="20">
        <v>0</v>
      </c>
      <c r="H54" s="20">
        <v>0</v>
      </c>
      <c r="I54" s="20">
        <v>0</v>
      </c>
      <c r="J54" s="5">
        <f t="shared" si="0"/>
        <v>4</v>
      </c>
      <c r="K54" s="25">
        <f>C54*'Location Plan'!$B$60+D54*'Location Plan'!$C$60+E54*'Location Plan'!$D$60+F54*'Location Plan'!$E$60+G54*'Location Plan'!$F$60+H54*'Location Plan'!$G$60+I54*'Location Plan'!$H$60</f>
        <v>4</v>
      </c>
      <c r="L54" s="20">
        <v>4</v>
      </c>
      <c r="M54" s="20">
        <v>0</v>
      </c>
      <c r="N54" s="20">
        <v>0</v>
      </c>
      <c r="O54" s="20">
        <v>0</v>
      </c>
      <c r="P54" s="20">
        <v>0</v>
      </c>
      <c r="Q54" s="20">
        <v>0</v>
      </c>
      <c r="R54" s="20">
        <v>0</v>
      </c>
      <c r="S54" s="5">
        <f t="shared" si="1"/>
        <v>4</v>
      </c>
      <c r="T54" s="25">
        <f>L54*'Location Plan'!$B$60+M54*'Location Plan'!$C$60+N54*'Location Plan'!$D$60+O54*'Location Plan'!$E$60+P54*'Location Plan'!$F$60+Q54*'Location Plan'!$G$60+R54*'Location Plan'!$H$60</f>
        <v>4</v>
      </c>
      <c r="U54" s="20">
        <v>6</v>
      </c>
      <c r="V54" s="20">
        <v>3</v>
      </c>
      <c r="W54" s="20">
        <v>1</v>
      </c>
      <c r="X54" s="20">
        <v>0</v>
      </c>
      <c r="Y54" s="20">
        <v>0</v>
      </c>
      <c r="Z54" s="20">
        <v>1</v>
      </c>
      <c r="AA54" s="20">
        <v>0</v>
      </c>
      <c r="AB54" s="5">
        <f t="shared" si="2"/>
        <v>11</v>
      </c>
      <c r="AC54" s="25">
        <f>U54*'Location Plan'!$B$60+V54*'Location Plan'!$C$60+W54*'Location Plan'!$D$60+X54*'Location Plan'!$E$60+Y54*'Location Plan'!$F$60+Z54*'Location Plan'!$G$60+AA54*'Location Plan'!$H$60</f>
        <v>11.3</v>
      </c>
    </row>
    <row r="55" spans="1:29" ht="13.5" customHeight="1">
      <c r="A55" s="124">
        <v>0.39930555555555503</v>
      </c>
      <c r="B55" s="125"/>
      <c r="C55" s="20">
        <v>2</v>
      </c>
      <c r="D55" s="20">
        <v>1</v>
      </c>
      <c r="E55" s="20">
        <v>0</v>
      </c>
      <c r="F55" s="20">
        <v>0</v>
      </c>
      <c r="G55" s="20">
        <v>0</v>
      </c>
      <c r="H55" s="20">
        <v>0</v>
      </c>
      <c r="I55" s="20">
        <v>0</v>
      </c>
      <c r="J55" s="5">
        <f t="shared" si="0"/>
        <v>3</v>
      </c>
      <c r="K55" s="25">
        <f>C55*'Location Plan'!$B$60+D55*'Location Plan'!$C$60+E55*'Location Plan'!$D$60+F55*'Location Plan'!$E$60+G55*'Location Plan'!$F$60+H55*'Location Plan'!$G$60+I55*'Location Plan'!$H$60</f>
        <v>3</v>
      </c>
      <c r="L55" s="20">
        <v>3</v>
      </c>
      <c r="M55" s="20">
        <v>1</v>
      </c>
      <c r="N55" s="20">
        <v>0</v>
      </c>
      <c r="O55" s="20">
        <v>0</v>
      </c>
      <c r="P55" s="20">
        <v>0</v>
      </c>
      <c r="Q55" s="20">
        <v>0</v>
      </c>
      <c r="R55" s="20">
        <v>0</v>
      </c>
      <c r="S55" s="5">
        <f t="shared" si="1"/>
        <v>4</v>
      </c>
      <c r="T55" s="25">
        <f>L55*'Location Plan'!$B$60+M55*'Location Plan'!$C$60+N55*'Location Plan'!$D$60+O55*'Location Plan'!$E$60+P55*'Location Plan'!$F$60+Q55*'Location Plan'!$G$60+R55*'Location Plan'!$H$60</f>
        <v>4</v>
      </c>
      <c r="U55" s="20">
        <v>4</v>
      </c>
      <c r="V55" s="20">
        <v>3</v>
      </c>
      <c r="W55" s="20">
        <v>0</v>
      </c>
      <c r="X55" s="20">
        <v>0</v>
      </c>
      <c r="Y55" s="20">
        <v>0</v>
      </c>
      <c r="Z55" s="20">
        <v>0</v>
      </c>
      <c r="AA55" s="20">
        <v>0</v>
      </c>
      <c r="AB55" s="5">
        <f t="shared" si="2"/>
        <v>7</v>
      </c>
      <c r="AC55" s="25">
        <f>U55*'Location Plan'!$B$60+V55*'Location Plan'!$C$60+W55*'Location Plan'!$D$60+X55*'Location Plan'!$E$60+Y55*'Location Plan'!$F$60+Z55*'Location Plan'!$G$60+AA55*'Location Plan'!$H$60</f>
        <v>7</v>
      </c>
    </row>
    <row r="56" spans="1:29" ht="13.5" customHeight="1">
      <c r="A56" s="124">
        <v>0.40277777777777801</v>
      </c>
      <c r="B56" s="125"/>
      <c r="C56" s="20">
        <v>2</v>
      </c>
      <c r="D56" s="20">
        <v>2</v>
      </c>
      <c r="E56" s="20">
        <v>0</v>
      </c>
      <c r="F56" s="20">
        <v>0</v>
      </c>
      <c r="G56" s="20">
        <v>0</v>
      </c>
      <c r="H56" s="20">
        <v>0</v>
      </c>
      <c r="I56" s="20">
        <v>0</v>
      </c>
      <c r="J56" s="5">
        <f t="shared" si="0"/>
        <v>4</v>
      </c>
      <c r="K56" s="25">
        <f>C56*'Location Plan'!$B$60+D56*'Location Plan'!$C$60+E56*'Location Plan'!$D$60+F56*'Location Plan'!$E$60+G56*'Location Plan'!$F$60+H56*'Location Plan'!$G$60+I56*'Location Plan'!$H$60</f>
        <v>4</v>
      </c>
      <c r="L56" s="20">
        <v>4</v>
      </c>
      <c r="M56" s="20">
        <v>1</v>
      </c>
      <c r="N56" s="20">
        <v>0</v>
      </c>
      <c r="O56" s="20">
        <v>0</v>
      </c>
      <c r="P56" s="20">
        <v>0</v>
      </c>
      <c r="Q56" s="20">
        <v>0</v>
      </c>
      <c r="R56" s="20">
        <v>0</v>
      </c>
      <c r="S56" s="5">
        <f t="shared" si="1"/>
        <v>5</v>
      </c>
      <c r="T56" s="25">
        <f>L56*'Location Plan'!$B$60+M56*'Location Plan'!$C$60+N56*'Location Plan'!$D$60+O56*'Location Plan'!$E$60+P56*'Location Plan'!$F$60+Q56*'Location Plan'!$G$60+R56*'Location Plan'!$H$60</f>
        <v>5</v>
      </c>
      <c r="U56" s="20">
        <v>4</v>
      </c>
      <c r="V56" s="20">
        <v>1</v>
      </c>
      <c r="W56" s="20">
        <v>0</v>
      </c>
      <c r="X56" s="20">
        <v>0</v>
      </c>
      <c r="Y56" s="20">
        <v>0</v>
      </c>
      <c r="Z56" s="20">
        <v>1</v>
      </c>
      <c r="AA56" s="20">
        <v>0</v>
      </c>
      <c r="AB56" s="5">
        <f t="shared" si="2"/>
        <v>6</v>
      </c>
      <c r="AC56" s="25">
        <f>U56*'Location Plan'!$B$60+V56*'Location Plan'!$C$60+W56*'Location Plan'!$D$60+X56*'Location Plan'!$E$60+Y56*'Location Plan'!$F$60+Z56*'Location Plan'!$G$60+AA56*'Location Plan'!$H$60</f>
        <v>5.4</v>
      </c>
    </row>
    <row r="57" spans="1:29" ht="13.5" customHeight="1">
      <c r="A57" s="124">
        <v>0.40625</v>
      </c>
      <c r="B57" s="125"/>
      <c r="C57" s="21">
        <v>3</v>
      </c>
      <c r="D57" s="21">
        <v>1</v>
      </c>
      <c r="E57" s="21">
        <v>0</v>
      </c>
      <c r="F57" s="21">
        <v>0</v>
      </c>
      <c r="G57" s="21">
        <v>0</v>
      </c>
      <c r="H57" s="21">
        <v>1</v>
      </c>
      <c r="I57" s="21">
        <v>0</v>
      </c>
      <c r="J57" s="5">
        <f t="shared" si="0"/>
        <v>5</v>
      </c>
      <c r="K57" s="25">
        <f>C57*'Location Plan'!$B$60+D57*'Location Plan'!$C$60+E57*'Location Plan'!$D$60+F57*'Location Plan'!$E$60+G57*'Location Plan'!$F$60+H57*'Location Plan'!$G$60+I57*'Location Plan'!$H$60</f>
        <v>4.4000000000000004</v>
      </c>
      <c r="L57" s="20">
        <v>3</v>
      </c>
      <c r="M57" s="20">
        <v>2</v>
      </c>
      <c r="N57" s="20">
        <v>0</v>
      </c>
      <c r="O57" s="20">
        <v>0</v>
      </c>
      <c r="P57" s="20">
        <v>0</v>
      </c>
      <c r="Q57" s="20">
        <v>0</v>
      </c>
      <c r="R57" s="20">
        <v>0</v>
      </c>
      <c r="S57" s="5">
        <f t="shared" si="1"/>
        <v>5</v>
      </c>
      <c r="T57" s="25">
        <f>L57*'Location Plan'!$B$60+M57*'Location Plan'!$C$60+N57*'Location Plan'!$D$60+O57*'Location Plan'!$E$60+P57*'Location Plan'!$F$60+Q57*'Location Plan'!$G$60+R57*'Location Plan'!$H$60</f>
        <v>5</v>
      </c>
      <c r="U57" s="20">
        <v>8</v>
      </c>
      <c r="V57" s="20">
        <v>2</v>
      </c>
      <c r="W57" s="20">
        <v>0</v>
      </c>
      <c r="X57" s="20">
        <v>0</v>
      </c>
      <c r="Y57" s="20">
        <v>0</v>
      </c>
      <c r="Z57" s="20">
        <v>0</v>
      </c>
      <c r="AA57" s="20">
        <v>0</v>
      </c>
      <c r="AB57" s="5">
        <f t="shared" si="2"/>
        <v>10</v>
      </c>
      <c r="AC57" s="25">
        <f>U57*'Location Plan'!$B$60+V57*'Location Plan'!$C$60+W57*'Location Plan'!$D$60+X57*'Location Plan'!$E$60+Y57*'Location Plan'!$F$60+Z57*'Location Plan'!$G$60+AA57*'Location Plan'!$H$60</f>
        <v>10</v>
      </c>
    </row>
    <row r="58" spans="1:29" ht="13.5" customHeight="1">
      <c r="A58" s="124">
        <v>0.40972222222222199</v>
      </c>
      <c r="B58" s="125"/>
      <c r="C58" s="20">
        <v>2</v>
      </c>
      <c r="D58" s="20">
        <v>1</v>
      </c>
      <c r="E58" s="20">
        <v>0</v>
      </c>
      <c r="F58" s="20">
        <v>0</v>
      </c>
      <c r="G58" s="20">
        <v>0</v>
      </c>
      <c r="H58" s="20">
        <v>0</v>
      </c>
      <c r="I58" s="20">
        <v>0</v>
      </c>
      <c r="J58" s="5">
        <f t="shared" si="0"/>
        <v>3</v>
      </c>
      <c r="K58" s="25">
        <f>C58*'Location Plan'!$B$60+D58*'Location Plan'!$C$60+E58*'Location Plan'!$D$60+F58*'Location Plan'!$E$60+G58*'Location Plan'!$F$60+H58*'Location Plan'!$G$60+I58*'Location Plan'!$H$60</f>
        <v>3</v>
      </c>
      <c r="L58" s="20">
        <v>8</v>
      </c>
      <c r="M58" s="20">
        <v>3</v>
      </c>
      <c r="N58" s="20">
        <v>0</v>
      </c>
      <c r="O58" s="20">
        <v>0</v>
      </c>
      <c r="P58" s="20">
        <v>0</v>
      </c>
      <c r="Q58" s="20">
        <v>0</v>
      </c>
      <c r="R58" s="20">
        <v>0</v>
      </c>
      <c r="S58" s="5">
        <f t="shared" si="1"/>
        <v>11</v>
      </c>
      <c r="T58" s="25">
        <f>L58*'Location Plan'!$B$60+M58*'Location Plan'!$C$60+N58*'Location Plan'!$D$60+O58*'Location Plan'!$E$60+P58*'Location Plan'!$F$60+Q58*'Location Plan'!$G$60+R58*'Location Plan'!$H$60</f>
        <v>11</v>
      </c>
      <c r="U58" s="20">
        <v>8</v>
      </c>
      <c r="V58" s="20">
        <v>1</v>
      </c>
      <c r="W58" s="20">
        <v>1</v>
      </c>
      <c r="X58" s="20">
        <v>0</v>
      </c>
      <c r="Y58" s="20">
        <v>0</v>
      </c>
      <c r="Z58" s="20">
        <v>0</v>
      </c>
      <c r="AA58" s="20">
        <v>0</v>
      </c>
      <c r="AB58" s="5">
        <f t="shared" si="2"/>
        <v>10</v>
      </c>
      <c r="AC58" s="25">
        <f>U58*'Location Plan'!$B$60+V58*'Location Plan'!$C$60+W58*'Location Plan'!$D$60+X58*'Location Plan'!$E$60+Y58*'Location Plan'!$F$60+Z58*'Location Plan'!$G$60+AA58*'Location Plan'!$H$60</f>
        <v>10.9</v>
      </c>
    </row>
    <row r="59" spans="1:29" ht="13.5" customHeight="1">
      <c r="A59" s="124">
        <v>0.41319444444444398</v>
      </c>
      <c r="B59" s="125"/>
      <c r="C59" s="20">
        <v>2</v>
      </c>
      <c r="D59" s="20">
        <v>2</v>
      </c>
      <c r="E59" s="20">
        <v>0</v>
      </c>
      <c r="F59" s="20">
        <v>0</v>
      </c>
      <c r="G59" s="20">
        <v>0</v>
      </c>
      <c r="H59" s="20">
        <v>0</v>
      </c>
      <c r="I59" s="20">
        <v>0</v>
      </c>
      <c r="J59" s="5">
        <f t="shared" si="0"/>
        <v>4</v>
      </c>
      <c r="K59" s="25">
        <f>C59*'Location Plan'!$B$60+D59*'Location Plan'!$C$60+E59*'Location Plan'!$D$60+F59*'Location Plan'!$E$60+G59*'Location Plan'!$F$60+H59*'Location Plan'!$G$60+I59*'Location Plan'!$H$60</f>
        <v>4</v>
      </c>
      <c r="L59" s="20">
        <v>4</v>
      </c>
      <c r="M59" s="20">
        <v>0</v>
      </c>
      <c r="N59" s="20">
        <v>0</v>
      </c>
      <c r="O59" s="20">
        <v>0</v>
      </c>
      <c r="P59" s="20">
        <v>0</v>
      </c>
      <c r="Q59" s="20">
        <v>0</v>
      </c>
      <c r="R59" s="20">
        <v>0</v>
      </c>
      <c r="S59" s="5">
        <f t="shared" si="1"/>
        <v>4</v>
      </c>
      <c r="T59" s="25">
        <f>L59*'Location Plan'!$B$60+M59*'Location Plan'!$C$60+N59*'Location Plan'!$D$60+O59*'Location Plan'!$E$60+P59*'Location Plan'!$F$60+Q59*'Location Plan'!$G$60+R59*'Location Plan'!$H$60</f>
        <v>4</v>
      </c>
      <c r="U59" s="20">
        <v>9</v>
      </c>
      <c r="V59" s="20">
        <v>2</v>
      </c>
      <c r="W59" s="20">
        <v>0</v>
      </c>
      <c r="X59" s="20">
        <v>0</v>
      </c>
      <c r="Y59" s="20">
        <v>0</v>
      </c>
      <c r="Z59" s="20">
        <v>0</v>
      </c>
      <c r="AA59" s="20">
        <v>0</v>
      </c>
      <c r="AB59" s="5">
        <f t="shared" si="2"/>
        <v>11</v>
      </c>
      <c r="AC59" s="25">
        <f>U59*'Location Plan'!$B$60+V59*'Location Plan'!$C$60+W59*'Location Plan'!$D$60+X59*'Location Plan'!$E$60+Y59*'Location Plan'!$F$60+Z59*'Location Plan'!$G$60+AA59*'Location Plan'!$H$60</f>
        <v>11</v>
      </c>
    </row>
    <row r="60" spans="1:29" ht="13.5" customHeight="1">
      <c r="A60" s="124">
        <v>0.41666666666666602</v>
      </c>
      <c r="B60" s="125"/>
      <c r="C60" s="20">
        <v>0</v>
      </c>
      <c r="D60" s="20">
        <v>1</v>
      </c>
      <c r="E60" s="20">
        <v>0</v>
      </c>
      <c r="F60" s="20">
        <v>0</v>
      </c>
      <c r="G60" s="20">
        <v>0</v>
      </c>
      <c r="H60" s="20">
        <v>0</v>
      </c>
      <c r="I60" s="20">
        <v>0</v>
      </c>
      <c r="J60" s="5">
        <f t="shared" si="0"/>
        <v>1</v>
      </c>
      <c r="K60" s="25">
        <f>C60*'Location Plan'!$B$60+D60*'Location Plan'!$C$60+E60*'Location Plan'!$D$60+F60*'Location Plan'!$E$60+G60*'Location Plan'!$F$60+H60*'Location Plan'!$G$60+I60*'Location Plan'!$H$60</f>
        <v>1</v>
      </c>
      <c r="L60" s="20">
        <v>1</v>
      </c>
      <c r="M60" s="20">
        <v>0</v>
      </c>
      <c r="N60" s="20">
        <v>0</v>
      </c>
      <c r="O60" s="20">
        <v>0</v>
      </c>
      <c r="P60" s="20">
        <v>0</v>
      </c>
      <c r="Q60" s="20">
        <v>0</v>
      </c>
      <c r="R60" s="20">
        <v>0</v>
      </c>
      <c r="S60" s="5">
        <f t="shared" si="1"/>
        <v>1</v>
      </c>
      <c r="T60" s="25">
        <f>L60*'Location Plan'!$B$60+M60*'Location Plan'!$C$60+N60*'Location Plan'!$D$60+O60*'Location Plan'!$E$60+P60*'Location Plan'!$F$60+Q60*'Location Plan'!$G$60+R60*'Location Plan'!$H$60</f>
        <v>1</v>
      </c>
      <c r="U60" s="20">
        <v>7</v>
      </c>
      <c r="V60" s="20">
        <v>2</v>
      </c>
      <c r="W60" s="20">
        <v>1</v>
      </c>
      <c r="X60" s="20">
        <v>0</v>
      </c>
      <c r="Y60" s="20">
        <v>0</v>
      </c>
      <c r="Z60" s="20">
        <v>0</v>
      </c>
      <c r="AA60" s="20">
        <v>0</v>
      </c>
      <c r="AB60" s="5">
        <f t="shared" si="2"/>
        <v>10</v>
      </c>
      <c r="AC60" s="25">
        <f>U60*'Location Plan'!$B$60+V60*'Location Plan'!$C$60+W60*'Location Plan'!$D$60+X60*'Location Plan'!$E$60+Y60*'Location Plan'!$F$60+Z60*'Location Plan'!$G$60+AA60*'Location Plan'!$H$60</f>
        <v>10.9</v>
      </c>
    </row>
    <row r="61" spans="1:29" ht="13.5" customHeight="1">
      <c r="A61" s="124">
        <v>0.42013888888888901</v>
      </c>
      <c r="B61" s="125"/>
      <c r="C61" s="21">
        <v>2</v>
      </c>
      <c r="D61" s="21">
        <v>3</v>
      </c>
      <c r="E61" s="21">
        <v>0</v>
      </c>
      <c r="F61" s="21">
        <v>0</v>
      </c>
      <c r="G61" s="21">
        <v>0</v>
      </c>
      <c r="H61" s="21">
        <v>0</v>
      </c>
      <c r="I61" s="21">
        <v>0</v>
      </c>
      <c r="J61" s="5">
        <f t="shared" si="0"/>
        <v>5</v>
      </c>
      <c r="K61" s="25">
        <f>C61*'Location Plan'!$B$60+D61*'Location Plan'!$C$60+E61*'Location Plan'!$D$60+F61*'Location Plan'!$E$60+G61*'Location Plan'!$F$60+H61*'Location Plan'!$G$60+I61*'Location Plan'!$H$60</f>
        <v>5</v>
      </c>
      <c r="L61" s="20">
        <v>4</v>
      </c>
      <c r="M61" s="20">
        <v>1</v>
      </c>
      <c r="N61" s="20">
        <v>0</v>
      </c>
      <c r="O61" s="20">
        <v>0</v>
      </c>
      <c r="P61" s="20">
        <v>0</v>
      </c>
      <c r="Q61" s="20">
        <v>0</v>
      </c>
      <c r="R61" s="20">
        <v>0</v>
      </c>
      <c r="S61" s="5">
        <f t="shared" si="1"/>
        <v>5</v>
      </c>
      <c r="T61" s="25">
        <f>L61*'Location Plan'!$B$60+M61*'Location Plan'!$C$60+N61*'Location Plan'!$D$60+O61*'Location Plan'!$E$60+P61*'Location Plan'!$F$60+Q61*'Location Plan'!$G$60+R61*'Location Plan'!$H$60</f>
        <v>5</v>
      </c>
      <c r="U61" s="20">
        <v>10</v>
      </c>
      <c r="V61" s="20">
        <v>10</v>
      </c>
      <c r="W61" s="20">
        <v>1</v>
      </c>
      <c r="X61" s="20">
        <v>0</v>
      </c>
      <c r="Y61" s="20">
        <v>0</v>
      </c>
      <c r="Z61" s="20">
        <v>0</v>
      </c>
      <c r="AA61" s="20">
        <v>0</v>
      </c>
      <c r="AB61" s="5">
        <f t="shared" si="2"/>
        <v>21</v>
      </c>
      <c r="AC61" s="25">
        <f>U61*'Location Plan'!$B$60+V61*'Location Plan'!$C$60+W61*'Location Plan'!$D$60+X61*'Location Plan'!$E$60+Y61*'Location Plan'!$F$60+Z61*'Location Plan'!$G$60+AA61*'Location Plan'!$H$60</f>
        <v>21.9</v>
      </c>
    </row>
    <row r="62" spans="1:29" ht="13.5" customHeight="1">
      <c r="A62" s="124">
        <v>0.42361111111111099</v>
      </c>
      <c r="B62" s="125"/>
      <c r="C62" s="20">
        <v>2</v>
      </c>
      <c r="D62" s="20">
        <v>1</v>
      </c>
      <c r="E62" s="20">
        <v>0</v>
      </c>
      <c r="F62" s="20">
        <v>0</v>
      </c>
      <c r="G62" s="20">
        <v>0</v>
      </c>
      <c r="H62" s="20">
        <v>0</v>
      </c>
      <c r="I62" s="20">
        <v>0</v>
      </c>
      <c r="J62" s="5">
        <f t="shared" si="0"/>
        <v>3</v>
      </c>
      <c r="K62" s="25">
        <f>C62*'Location Plan'!$B$60+D62*'Location Plan'!$C$60+E62*'Location Plan'!$D$60+F62*'Location Plan'!$E$60+G62*'Location Plan'!$F$60+H62*'Location Plan'!$G$60+I62*'Location Plan'!$H$60</f>
        <v>3</v>
      </c>
      <c r="L62" s="20">
        <v>0</v>
      </c>
      <c r="M62" s="20">
        <v>1</v>
      </c>
      <c r="N62" s="20">
        <v>0</v>
      </c>
      <c r="O62" s="20">
        <v>0</v>
      </c>
      <c r="P62" s="20">
        <v>0</v>
      </c>
      <c r="Q62" s="20">
        <v>0</v>
      </c>
      <c r="R62" s="20">
        <v>0</v>
      </c>
      <c r="S62" s="5">
        <f t="shared" si="1"/>
        <v>1</v>
      </c>
      <c r="T62" s="25">
        <f>L62*'Location Plan'!$B$60+M62*'Location Plan'!$C$60+N62*'Location Plan'!$D$60+O62*'Location Plan'!$E$60+P62*'Location Plan'!$F$60+Q62*'Location Plan'!$G$60+R62*'Location Plan'!$H$60</f>
        <v>1</v>
      </c>
      <c r="U62" s="20">
        <v>7</v>
      </c>
      <c r="V62" s="20">
        <v>2</v>
      </c>
      <c r="W62" s="20">
        <v>0</v>
      </c>
      <c r="X62" s="20">
        <v>0</v>
      </c>
      <c r="Y62" s="20">
        <v>0</v>
      </c>
      <c r="Z62" s="20">
        <v>0</v>
      </c>
      <c r="AA62" s="20">
        <v>0</v>
      </c>
      <c r="AB62" s="5">
        <f t="shared" si="2"/>
        <v>9</v>
      </c>
      <c r="AC62" s="25">
        <f>U62*'Location Plan'!$B$60+V62*'Location Plan'!$C$60+W62*'Location Plan'!$D$60+X62*'Location Plan'!$E$60+Y62*'Location Plan'!$F$60+Z62*'Location Plan'!$G$60+AA62*'Location Plan'!$H$60</f>
        <v>9</v>
      </c>
    </row>
    <row r="63" spans="1:29" ht="13.5" customHeight="1">
      <c r="A63" s="124">
        <v>0.42708333333333298</v>
      </c>
      <c r="B63" s="125"/>
      <c r="C63" s="20">
        <v>6</v>
      </c>
      <c r="D63" s="20">
        <v>0</v>
      </c>
      <c r="E63" s="20">
        <v>0</v>
      </c>
      <c r="F63" s="20">
        <v>0</v>
      </c>
      <c r="G63" s="20">
        <v>0</v>
      </c>
      <c r="H63" s="20">
        <v>0</v>
      </c>
      <c r="I63" s="20">
        <v>0</v>
      </c>
      <c r="J63" s="5">
        <f t="shared" si="0"/>
        <v>6</v>
      </c>
      <c r="K63" s="25">
        <f>C63*'Location Plan'!$B$60+D63*'Location Plan'!$C$60+E63*'Location Plan'!$D$60+F63*'Location Plan'!$E$60+G63*'Location Plan'!$F$60+H63*'Location Plan'!$G$60+I63*'Location Plan'!$H$60</f>
        <v>6</v>
      </c>
      <c r="L63" s="20">
        <v>2</v>
      </c>
      <c r="M63" s="20">
        <v>2</v>
      </c>
      <c r="N63" s="20">
        <v>0</v>
      </c>
      <c r="O63" s="20">
        <v>0</v>
      </c>
      <c r="P63" s="20">
        <v>0</v>
      </c>
      <c r="Q63" s="20">
        <v>0</v>
      </c>
      <c r="R63" s="20">
        <v>0</v>
      </c>
      <c r="S63" s="5">
        <f t="shared" si="1"/>
        <v>4</v>
      </c>
      <c r="T63" s="25">
        <f>L63*'Location Plan'!$B$60+M63*'Location Plan'!$C$60+N63*'Location Plan'!$D$60+O63*'Location Plan'!$E$60+P63*'Location Plan'!$F$60+Q63*'Location Plan'!$G$60+R63*'Location Plan'!$H$60</f>
        <v>4</v>
      </c>
      <c r="U63" s="20">
        <v>2</v>
      </c>
      <c r="V63" s="20">
        <v>2</v>
      </c>
      <c r="W63" s="20">
        <v>0</v>
      </c>
      <c r="X63" s="20">
        <v>0</v>
      </c>
      <c r="Y63" s="20">
        <v>0</v>
      </c>
      <c r="Z63" s="20">
        <v>0</v>
      </c>
      <c r="AA63" s="20">
        <v>0</v>
      </c>
      <c r="AB63" s="5">
        <f t="shared" si="2"/>
        <v>4</v>
      </c>
      <c r="AC63" s="25">
        <f>U63*'Location Plan'!$B$60+V63*'Location Plan'!$C$60+W63*'Location Plan'!$D$60+X63*'Location Plan'!$E$60+Y63*'Location Plan'!$F$60+Z63*'Location Plan'!$G$60+AA63*'Location Plan'!$H$60</f>
        <v>4</v>
      </c>
    </row>
    <row r="64" spans="1:29" ht="13.5" customHeight="1">
      <c r="A64" s="124">
        <v>0.43055555555555503</v>
      </c>
      <c r="B64" s="125"/>
      <c r="C64" s="20">
        <v>2</v>
      </c>
      <c r="D64" s="20">
        <v>2</v>
      </c>
      <c r="E64" s="20">
        <v>0</v>
      </c>
      <c r="F64" s="20">
        <v>0</v>
      </c>
      <c r="G64" s="20">
        <v>0</v>
      </c>
      <c r="H64" s="20">
        <v>0</v>
      </c>
      <c r="I64" s="20">
        <v>0</v>
      </c>
      <c r="J64" s="5">
        <f t="shared" si="0"/>
        <v>4</v>
      </c>
      <c r="K64" s="25">
        <f>C64*'Location Plan'!$B$60+D64*'Location Plan'!$C$60+E64*'Location Plan'!$D$60+F64*'Location Plan'!$E$60+G64*'Location Plan'!$F$60+H64*'Location Plan'!$G$60+I64*'Location Plan'!$H$60</f>
        <v>4</v>
      </c>
      <c r="L64" s="20">
        <v>4</v>
      </c>
      <c r="M64" s="20">
        <v>0</v>
      </c>
      <c r="N64" s="20">
        <v>0</v>
      </c>
      <c r="O64" s="20">
        <v>0</v>
      </c>
      <c r="P64" s="20">
        <v>0</v>
      </c>
      <c r="Q64" s="20">
        <v>0</v>
      </c>
      <c r="R64" s="20">
        <v>0</v>
      </c>
      <c r="S64" s="5">
        <f t="shared" si="1"/>
        <v>4</v>
      </c>
      <c r="T64" s="25">
        <f>L64*'Location Plan'!$B$60+M64*'Location Plan'!$C$60+N64*'Location Plan'!$D$60+O64*'Location Plan'!$E$60+P64*'Location Plan'!$F$60+Q64*'Location Plan'!$G$60+R64*'Location Plan'!$H$60</f>
        <v>4</v>
      </c>
      <c r="U64" s="20">
        <v>6</v>
      </c>
      <c r="V64" s="20">
        <v>1</v>
      </c>
      <c r="W64" s="20">
        <v>0</v>
      </c>
      <c r="X64" s="20">
        <v>0</v>
      </c>
      <c r="Y64" s="20">
        <v>0</v>
      </c>
      <c r="Z64" s="20">
        <v>0</v>
      </c>
      <c r="AA64" s="20">
        <v>0</v>
      </c>
      <c r="AB64" s="5">
        <f t="shared" si="2"/>
        <v>7</v>
      </c>
      <c r="AC64" s="25">
        <f>U64*'Location Plan'!$B$60+V64*'Location Plan'!$C$60+W64*'Location Plan'!$D$60+X64*'Location Plan'!$E$60+Y64*'Location Plan'!$F$60+Z64*'Location Plan'!$G$60+AA64*'Location Plan'!$H$60</f>
        <v>7</v>
      </c>
    </row>
    <row r="65" spans="1:29" ht="13.5" customHeight="1">
      <c r="A65" s="124">
        <v>0.43402777777777801</v>
      </c>
      <c r="B65" s="125"/>
      <c r="C65" s="21">
        <v>5</v>
      </c>
      <c r="D65" s="21">
        <v>3</v>
      </c>
      <c r="E65" s="21">
        <v>0</v>
      </c>
      <c r="F65" s="21">
        <v>0</v>
      </c>
      <c r="G65" s="21">
        <v>0</v>
      </c>
      <c r="H65" s="21">
        <v>0</v>
      </c>
      <c r="I65" s="21">
        <v>0</v>
      </c>
      <c r="J65" s="5">
        <f t="shared" si="0"/>
        <v>8</v>
      </c>
      <c r="K65" s="25">
        <f>C65*'Location Plan'!$B$60+D65*'Location Plan'!$C$60+E65*'Location Plan'!$D$60+F65*'Location Plan'!$E$60+G65*'Location Plan'!$F$60+H65*'Location Plan'!$G$60+I65*'Location Plan'!$H$60</f>
        <v>8</v>
      </c>
      <c r="L65" s="20">
        <v>2</v>
      </c>
      <c r="M65" s="20">
        <v>0</v>
      </c>
      <c r="N65" s="20">
        <v>0</v>
      </c>
      <c r="O65" s="20">
        <v>0</v>
      </c>
      <c r="P65" s="20">
        <v>0</v>
      </c>
      <c r="Q65" s="20">
        <v>0</v>
      </c>
      <c r="R65" s="20">
        <v>0</v>
      </c>
      <c r="S65" s="5">
        <f t="shared" si="1"/>
        <v>2</v>
      </c>
      <c r="T65" s="25">
        <f>L65*'Location Plan'!$B$60+M65*'Location Plan'!$C$60+N65*'Location Plan'!$D$60+O65*'Location Plan'!$E$60+P65*'Location Plan'!$F$60+Q65*'Location Plan'!$G$60+R65*'Location Plan'!$H$60</f>
        <v>2</v>
      </c>
      <c r="U65" s="20">
        <v>4</v>
      </c>
      <c r="V65" s="20">
        <v>0</v>
      </c>
      <c r="W65" s="20">
        <v>1</v>
      </c>
      <c r="X65" s="20">
        <v>0</v>
      </c>
      <c r="Y65" s="20">
        <v>0</v>
      </c>
      <c r="Z65" s="20">
        <v>0</v>
      </c>
      <c r="AA65" s="20">
        <v>0</v>
      </c>
      <c r="AB65" s="5">
        <f t="shared" si="2"/>
        <v>5</v>
      </c>
      <c r="AC65" s="25">
        <f>U65*'Location Plan'!$B$60+V65*'Location Plan'!$C$60+W65*'Location Plan'!$D$60+X65*'Location Plan'!$E$60+Y65*'Location Plan'!$F$60+Z65*'Location Plan'!$G$60+AA65*'Location Plan'!$H$60</f>
        <v>5.9</v>
      </c>
    </row>
    <row r="66" spans="1:29" ht="13.5" customHeight="1">
      <c r="A66" s="124">
        <v>0.4375</v>
      </c>
      <c r="B66" s="125"/>
      <c r="C66" s="21">
        <v>2</v>
      </c>
      <c r="D66" s="21">
        <v>1</v>
      </c>
      <c r="E66" s="21">
        <v>0</v>
      </c>
      <c r="F66" s="21">
        <v>0</v>
      </c>
      <c r="G66" s="21">
        <v>0</v>
      </c>
      <c r="H66" s="21">
        <v>0</v>
      </c>
      <c r="I66" s="21">
        <v>0</v>
      </c>
      <c r="J66" s="5">
        <f t="shared" si="0"/>
        <v>3</v>
      </c>
      <c r="K66" s="25">
        <f>C66*'Location Plan'!$B$60+D66*'Location Plan'!$C$60+E66*'Location Plan'!$D$60+F66*'Location Plan'!$E$60+G66*'Location Plan'!$F$60+H66*'Location Plan'!$G$60+I66*'Location Plan'!$H$60</f>
        <v>3</v>
      </c>
      <c r="L66" s="20">
        <v>5</v>
      </c>
      <c r="M66" s="20">
        <v>0</v>
      </c>
      <c r="N66" s="20">
        <v>0</v>
      </c>
      <c r="O66" s="20">
        <v>0</v>
      </c>
      <c r="P66" s="20">
        <v>0</v>
      </c>
      <c r="Q66" s="20">
        <v>0</v>
      </c>
      <c r="R66" s="20">
        <v>0</v>
      </c>
      <c r="S66" s="5">
        <f t="shared" si="1"/>
        <v>5</v>
      </c>
      <c r="T66" s="25">
        <f>L66*'Location Plan'!$B$60+M66*'Location Plan'!$C$60+N66*'Location Plan'!$D$60+O66*'Location Plan'!$E$60+P66*'Location Plan'!$F$60+Q66*'Location Plan'!$G$60+R66*'Location Plan'!$H$60</f>
        <v>5</v>
      </c>
      <c r="U66" s="20">
        <v>1</v>
      </c>
      <c r="V66" s="20">
        <v>1</v>
      </c>
      <c r="W66" s="20">
        <v>0</v>
      </c>
      <c r="X66" s="20">
        <v>0</v>
      </c>
      <c r="Y66" s="20">
        <v>0</v>
      </c>
      <c r="Z66" s="20">
        <v>0</v>
      </c>
      <c r="AA66" s="20">
        <v>0</v>
      </c>
      <c r="AB66" s="5">
        <f t="shared" si="2"/>
        <v>2</v>
      </c>
      <c r="AC66" s="25">
        <f>U66*'Location Plan'!$B$60+V66*'Location Plan'!$C$60+W66*'Location Plan'!$D$60+X66*'Location Plan'!$E$60+Y66*'Location Plan'!$F$60+Z66*'Location Plan'!$G$60+AA66*'Location Plan'!$H$60</f>
        <v>2</v>
      </c>
    </row>
    <row r="67" spans="1:29" ht="13.5" customHeight="1">
      <c r="A67" s="124">
        <v>0.44097222222222199</v>
      </c>
      <c r="B67" s="125"/>
      <c r="C67" s="20">
        <v>2</v>
      </c>
      <c r="D67" s="20">
        <v>1</v>
      </c>
      <c r="E67" s="20">
        <v>0</v>
      </c>
      <c r="F67" s="20">
        <v>0</v>
      </c>
      <c r="G67" s="20">
        <v>0</v>
      </c>
      <c r="H67" s="20">
        <v>0</v>
      </c>
      <c r="I67" s="20">
        <v>0</v>
      </c>
      <c r="J67" s="5">
        <f t="shared" si="0"/>
        <v>3</v>
      </c>
      <c r="K67" s="25">
        <f>C67*'Location Plan'!$B$60+D67*'Location Plan'!$C$60+E67*'Location Plan'!$D$60+F67*'Location Plan'!$E$60+G67*'Location Plan'!$F$60+H67*'Location Plan'!$G$60+I67*'Location Plan'!$H$60</f>
        <v>3</v>
      </c>
      <c r="L67" s="20">
        <v>1</v>
      </c>
      <c r="M67" s="20">
        <v>0</v>
      </c>
      <c r="N67" s="20">
        <v>1</v>
      </c>
      <c r="O67" s="20">
        <v>0</v>
      </c>
      <c r="P67" s="20">
        <v>0</v>
      </c>
      <c r="Q67" s="20">
        <v>0</v>
      </c>
      <c r="R67" s="20">
        <v>0</v>
      </c>
      <c r="S67" s="5">
        <f t="shared" si="1"/>
        <v>2</v>
      </c>
      <c r="T67" s="25">
        <f>L67*'Location Plan'!$B$60+M67*'Location Plan'!$C$60+N67*'Location Plan'!$D$60+O67*'Location Plan'!$E$60+P67*'Location Plan'!$F$60+Q67*'Location Plan'!$G$60+R67*'Location Plan'!$H$60</f>
        <v>2.9</v>
      </c>
      <c r="U67" s="20">
        <v>3</v>
      </c>
      <c r="V67" s="20">
        <v>1</v>
      </c>
      <c r="W67" s="20">
        <v>1</v>
      </c>
      <c r="X67" s="20">
        <v>0</v>
      </c>
      <c r="Y67" s="20">
        <v>0</v>
      </c>
      <c r="Z67" s="20">
        <v>0</v>
      </c>
      <c r="AA67" s="20">
        <v>0</v>
      </c>
      <c r="AB67" s="5">
        <f t="shared" si="2"/>
        <v>5</v>
      </c>
      <c r="AC67" s="25">
        <f>U67*'Location Plan'!$B$60+V67*'Location Plan'!$C$60+W67*'Location Plan'!$D$60+X67*'Location Plan'!$E$60+Y67*'Location Plan'!$F$60+Z67*'Location Plan'!$G$60+AA67*'Location Plan'!$H$60</f>
        <v>5.9</v>
      </c>
    </row>
    <row r="68" spans="1:29" ht="13.5" customHeight="1">
      <c r="A68" s="124">
        <v>0.44444444444444398</v>
      </c>
      <c r="B68" s="125"/>
      <c r="C68" s="20">
        <v>1</v>
      </c>
      <c r="D68" s="20">
        <v>1</v>
      </c>
      <c r="E68" s="20">
        <v>0</v>
      </c>
      <c r="F68" s="20">
        <v>0</v>
      </c>
      <c r="G68" s="20">
        <v>0</v>
      </c>
      <c r="H68" s="20">
        <v>0</v>
      </c>
      <c r="I68" s="20">
        <v>0</v>
      </c>
      <c r="J68" s="5">
        <f t="shared" si="0"/>
        <v>2</v>
      </c>
      <c r="K68" s="25">
        <f>C68*'Location Plan'!$B$60+D68*'Location Plan'!$C$60+E68*'Location Plan'!$D$60+F68*'Location Plan'!$E$60+G68*'Location Plan'!$F$60+H68*'Location Plan'!$G$60+I68*'Location Plan'!$H$60</f>
        <v>2</v>
      </c>
      <c r="L68" s="20">
        <v>2</v>
      </c>
      <c r="M68" s="20">
        <v>1</v>
      </c>
      <c r="N68" s="20">
        <v>0</v>
      </c>
      <c r="O68" s="20">
        <v>0</v>
      </c>
      <c r="P68" s="20">
        <v>0</v>
      </c>
      <c r="Q68" s="20">
        <v>0</v>
      </c>
      <c r="R68" s="20">
        <v>0</v>
      </c>
      <c r="S68" s="5">
        <f t="shared" si="1"/>
        <v>3</v>
      </c>
      <c r="T68" s="25">
        <f>L68*'Location Plan'!$B$60+M68*'Location Plan'!$C$60+N68*'Location Plan'!$D$60+O68*'Location Plan'!$E$60+P68*'Location Plan'!$F$60+Q68*'Location Plan'!$G$60+R68*'Location Plan'!$H$60</f>
        <v>3</v>
      </c>
      <c r="U68" s="20">
        <v>4</v>
      </c>
      <c r="V68" s="20">
        <v>0</v>
      </c>
      <c r="W68" s="20">
        <v>0</v>
      </c>
      <c r="X68" s="20">
        <v>0</v>
      </c>
      <c r="Y68" s="20">
        <v>0</v>
      </c>
      <c r="Z68" s="20">
        <v>0</v>
      </c>
      <c r="AA68" s="20">
        <v>0</v>
      </c>
      <c r="AB68" s="5">
        <f t="shared" si="2"/>
        <v>4</v>
      </c>
      <c r="AC68" s="25">
        <f>U68*'Location Plan'!$B$60+V68*'Location Plan'!$C$60+W68*'Location Plan'!$D$60+X68*'Location Plan'!$E$60+Y68*'Location Plan'!$F$60+Z68*'Location Plan'!$G$60+AA68*'Location Plan'!$H$60</f>
        <v>4</v>
      </c>
    </row>
    <row r="69" spans="1:29" ht="13.5" customHeight="1">
      <c r="A69" s="124">
        <v>0.44791666666666602</v>
      </c>
      <c r="B69" s="125"/>
      <c r="C69" s="20">
        <v>6</v>
      </c>
      <c r="D69" s="20">
        <v>0</v>
      </c>
      <c r="E69" s="20">
        <v>0</v>
      </c>
      <c r="F69" s="20">
        <v>0</v>
      </c>
      <c r="G69" s="20">
        <v>0</v>
      </c>
      <c r="H69" s="20">
        <v>0</v>
      </c>
      <c r="I69" s="20">
        <v>0</v>
      </c>
      <c r="J69" s="5">
        <f t="shared" si="0"/>
        <v>6</v>
      </c>
      <c r="K69" s="25">
        <f>C69*'Location Plan'!$B$60+D69*'Location Plan'!$C$60+E69*'Location Plan'!$D$60+F69*'Location Plan'!$E$60+G69*'Location Plan'!$F$60+H69*'Location Plan'!$G$60+I69*'Location Plan'!$H$60</f>
        <v>6</v>
      </c>
      <c r="L69" s="20">
        <v>4</v>
      </c>
      <c r="M69" s="20">
        <v>0</v>
      </c>
      <c r="N69" s="20">
        <v>0</v>
      </c>
      <c r="O69" s="20">
        <v>0</v>
      </c>
      <c r="P69" s="20">
        <v>0</v>
      </c>
      <c r="Q69" s="20">
        <v>0</v>
      </c>
      <c r="R69" s="20">
        <v>0</v>
      </c>
      <c r="S69" s="5">
        <f t="shared" si="1"/>
        <v>4</v>
      </c>
      <c r="T69" s="25">
        <f>L69*'Location Plan'!$B$60+M69*'Location Plan'!$C$60+N69*'Location Plan'!$D$60+O69*'Location Plan'!$E$60+P69*'Location Plan'!$F$60+Q69*'Location Plan'!$G$60+R69*'Location Plan'!$H$60</f>
        <v>4</v>
      </c>
      <c r="U69" s="20">
        <v>3</v>
      </c>
      <c r="V69" s="20">
        <v>2</v>
      </c>
      <c r="W69" s="20">
        <v>0</v>
      </c>
      <c r="X69" s="20">
        <v>0</v>
      </c>
      <c r="Y69" s="20">
        <v>0</v>
      </c>
      <c r="Z69" s="20">
        <v>0</v>
      </c>
      <c r="AA69" s="20">
        <v>0</v>
      </c>
      <c r="AB69" s="5">
        <f t="shared" si="2"/>
        <v>5</v>
      </c>
      <c r="AC69" s="25">
        <f>U69*'Location Plan'!$B$60+V69*'Location Plan'!$C$60+W69*'Location Plan'!$D$60+X69*'Location Plan'!$E$60+Y69*'Location Plan'!$F$60+Z69*'Location Plan'!$G$60+AA69*'Location Plan'!$H$60</f>
        <v>5</v>
      </c>
    </row>
    <row r="70" spans="1:29" ht="13.5" customHeight="1">
      <c r="A70" s="124">
        <v>0.45138888888888901</v>
      </c>
      <c r="B70" s="125"/>
      <c r="C70" s="20">
        <v>2</v>
      </c>
      <c r="D70" s="20">
        <v>0</v>
      </c>
      <c r="E70" s="20">
        <v>0</v>
      </c>
      <c r="F70" s="20">
        <v>0</v>
      </c>
      <c r="G70" s="20">
        <v>0</v>
      </c>
      <c r="H70" s="20">
        <v>0</v>
      </c>
      <c r="I70" s="20">
        <v>0</v>
      </c>
      <c r="J70" s="5">
        <f t="shared" si="0"/>
        <v>2</v>
      </c>
      <c r="K70" s="25">
        <f>C70*'Location Plan'!$B$60+D70*'Location Plan'!$C$60+E70*'Location Plan'!$D$60+F70*'Location Plan'!$E$60+G70*'Location Plan'!$F$60+H70*'Location Plan'!$G$60+I70*'Location Plan'!$H$60</f>
        <v>2</v>
      </c>
      <c r="L70" s="20">
        <v>2</v>
      </c>
      <c r="M70" s="20">
        <v>1</v>
      </c>
      <c r="N70" s="20">
        <v>0</v>
      </c>
      <c r="O70" s="20">
        <v>0</v>
      </c>
      <c r="P70" s="20">
        <v>0</v>
      </c>
      <c r="Q70" s="20">
        <v>2</v>
      </c>
      <c r="R70" s="20">
        <v>0</v>
      </c>
      <c r="S70" s="5">
        <f t="shared" si="1"/>
        <v>5</v>
      </c>
      <c r="T70" s="25">
        <f>L70*'Location Plan'!$B$60+M70*'Location Plan'!$C$60+N70*'Location Plan'!$D$60+O70*'Location Plan'!$E$60+P70*'Location Plan'!$F$60+Q70*'Location Plan'!$G$60+R70*'Location Plan'!$H$60</f>
        <v>3.8</v>
      </c>
      <c r="U70" s="20">
        <v>2</v>
      </c>
      <c r="V70" s="20">
        <v>1</v>
      </c>
      <c r="W70" s="20">
        <v>0</v>
      </c>
      <c r="X70" s="20">
        <v>0</v>
      </c>
      <c r="Y70" s="20">
        <v>0</v>
      </c>
      <c r="Z70" s="20">
        <v>0</v>
      </c>
      <c r="AA70" s="20">
        <v>0</v>
      </c>
      <c r="AB70" s="5">
        <f t="shared" si="2"/>
        <v>3</v>
      </c>
      <c r="AC70" s="25">
        <f>U70*'Location Plan'!$B$60+V70*'Location Plan'!$C$60+W70*'Location Plan'!$D$60+X70*'Location Plan'!$E$60+Y70*'Location Plan'!$F$60+Z70*'Location Plan'!$G$60+AA70*'Location Plan'!$H$60</f>
        <v>3</v>
      </c>
    </row>
    <row r="71" spans="1:29" ht="13.5" customHeight="1">
      <c r="A71" s="124">
        <v>0.45486111111111099</v>
      </c>
      <c r="B71" s="125"/>
      <c r="C71" s="20">
        <v>2</v>
      </c>
      <c r="D71" s="20">
        <v>0</v>
      </c>
      <c r="E71" s="20">
        <v>1</v>
      </c>
      <c r="F71" s="20">
        <v>0</v>
      </c>
      <c r="G71" s="20">
        <v>0</v>
      </c>
      <c r="H71" s="20">
        <v>0</v>
      </c>
      <c r="I71" s="20">
        <v>0</v>
      </c>
      <c r="J71" s="5">
        <f t="shared" si="0"/>
        <v>3</v>
      </c>
      <c r="K71" s="25">
        <f>C71*'Location Plan'!$B$60+D71*'Location Plan'!$C$60+E71*'Location Plan'!$D$60+F71*'Location Plan'!$E$60+G71*'Location Plan'!$F$60+H71*'Location Plan'!$G$60+I71*'Location Plan'!$H$60</f>
        <v>3.9</v>
      </c>
      <c r="L71" s="20">
        <v>1</v>
      </c>
      <c r="M71" s="20">
        <v>1</v>
      </c>
      <c r="N71" s="20">
        <v>0</v>
      </c>
      <c r="O71" s="20">
        <v>0</v>
      </c>
      <c r="P71" s="20">
        <v>0</v>
      </c>
      <c r="Q71" s="20">
        <v>0</v>
      </c>
      <c r="R71" s="20">
        <v>0</v>
      </c>
      <c r="S71" s="5">
        <f t="shared" si="1"/>
        <v>2</v>
      </c>
      <c r="T71" s="25">
        <f>L71*'Location Plan'!$B$60+M71*'Location Plan'!$C$60+N71*'Location Plan'!$D$60+O71*'Location Plan'!$E$60+P71*'Location Plan'!$F$60+Q71*'Location Plan'!$G$60+R71*'Location Plan'!$H$60</f>
        <v>2</v>
      </c>
      <c r="U71" s="20">
        <v>5</v>
      </c>
      <c r="V71" s="20">
        <v>0</v>
      </c>
      <c r="W71" s="20">
        <v>0</v>
      </c>
      <c r="X71" s="20">
        <v>0</v>
      </c>
      <c r="Y71" s="20">
        <v>0</v>
      </c>
      <c r="Z71" s="20">
        <v>0</v>
      </c>
      <c r="AA71" s="20">
        <v>0</v>
      </c>
      <c r="AB71" s="5">
        <f t="shared" si="2"/>
        <v>5</v>
      </c>
      <c r="AC71" s="25">
        <f>U71*'Location Plan'!$B$60+V71*'Location Plan'!$C$60+W71*'Location Plan'!$D$60+X71*'Location Plan'!$E$60+Y71*'Location Plan'!$F$60+Z71*'Location Plan'!$G$60+AA71*'Location Plan'!$H$60</f>
        <v>5</v>
      </c>
    </row>
    <row r="72" spans="1:29" ht="13.5" customHeight="1">
      <c r="A72" s="124">
        <v>0.45833333333333298</v>
      </c>
      <c r="B72" s="125"/>
      <c r="C72" s="20">
        <v>2</v>
      </c>
      <c r="D72" s="20">
        <v>0</v>
      </c>
      <c r="E72" s="20">
        <v>0</v>
      </c>
      <c r="F72" s="20">
        <v>0</v>
      </c>
      <c r="G72" s="20">
        <v>0</v>
      </c>
      <c r="H72" s="20">
        <v>0</v>
      </c>
      <c r="I72" s="20">
        <v>0</v>
      </c>
      <c r="J72" s="5">
        <f t="shared" si="0"/>
        <v>2</v>
      </c>
      <c r="K72" s="25">
        <f>C72*'Location Plan'!$B$60+D72*'Location Plan'!$C$60+E72*'Location Plan'!$D$60+F72*'Location Plan'!$E$60+G72*'Location Plan'!$F$60+H72*'Location Plan'!$G$60+I72*'Location Plan'!$H$60</f>
        <v>2</v>
      </c>
      <c r="L72" s="20">
        <v>3</v>
      </c>
      <c r="M72" s="20">
        <v>1</v>
      </c>
      <c r="N72" s="20">
        <v>0</v>
      </c>
      <c r="O72" s="20">
        <v>0</v>
      </c>
      <c r="P72" s="20">
        <v>0</v>
      </c>
      <c r="Q72" s="20">
        <v>0</v>
      </c>
      <c r="R72" s="20">
        <v>0</v>
      </c>
      <c r="S72" s="5">
        <f t="shared" si="1"/>
        <v>4</v>
      </c>
      <c r="T72" s="25">
        <f>L72*'Location Plan'!$B$60+M72*'Location Plan'!$C$60+N72*'Location Plan'!$D$60+O72*'Location Plan'!$E$60+P72*'Location Plan'!$F$60+Q72*'Location Plan'!$G$60+R72*'Location Plan'!$H$60</f>
        <v>4</v>
      </c>
      <c r="U72" s="20">
        <v>7</v>
      </c>
      <c r="V72" s="20">
        <v>1</v>
      </c>
      <c r="W72" s="20">
        <v>0</v>
      </c>
      <c r="X72" s="20">
        <v>0</v>
      </c>
      <c r="Y72" s="20">
        <v>0</v>
      </c>
      <c r="Z72" s="20">
        <v>0</v>
      </c>
      <c r="AA72" s="20">
        <v>0</v>
      </c>
      <c r="AB72" s="5">
        <f t="shared" si="2"/>
        <v>8</v>
      </c>
      <c r="AC72" s="25">
        <f>U72*'Location Plan'!$B$60+V72*'Location Plan'!$C$60+W72*'Location Plan'!$D$60+X72*'Location Plan'!$E$60+Y72*'Location Plan'!$F$60+Z72*'Location Plan'!$G$60+AA72*'Location Plan'!$H$60</f>
        <v>8</v>
      </c>
    </row>
    <row r="73" spans="1:29" ht="13.5" customHeight="1">
      <c r="A73" s="124">
        <v>0.46180555555555503</v>
      </c>
      <c r="B73" s="125"/>
      <c r="C73" s="20">
        <v>2</v>
      </c>
      <c r="D73" s="20">
        <v>2</v>
      </c>
      <c r="E73" s="20">
        <v>0</v>
      </c>
      <c r="F73" s="20">
        <v>0</v>
      </c>
      <c r="G73" s="20">
        <v>0</v>
      </c>
      <c r="H73" s="20">
        <v>0</v>
      </c>
      <c r="I73" s="20">
        <v>0</v>
      </c>
      <c r="J73" s="5">
        <f t="shared" si="0"/>
        <v>4</v>
      </c>
      <c r="K73" s="25">
        <f>C73*'Location Plan'!$B$60+D73*'Location Plan'!$C$60+E73*'Location Plan'!$D$60+F73*'Location Plan'!$E$60+G73*'Location Plan'!$F$60+H73*'Location Plan'!$G$60+I73*'Location Plan'!$H$60</f>
        <v>4</v>
      </c>
      <c r="L73" s="20">
        <v>5</v>
      </c>
      <c r="M73" s="20">
        <v>0</v>
      </c>
      <c r="N73" s="20">
        <v>0</v>
      </c>
      <c r="O73" s="20">
        <v>0</v>
      </c>
      <c r="P73" s="20">
        <v>0</v>
      </c>
      <c r="Q73" s="20">
        <v>0</v>
      </c>
      <c r="R73" s="20">
        <v>0</v>
      </c>
      <c r="S73" s="5">
        <f t="shared" si="1"/>
        <v>5</v>
      </c>
      <c r="T73" s="25">
        <f>L73*'Location Plan'!$B$60+M73*'Location Plan'!$C$60+N73*'Location Plan'!$D$60+O73*'Location Plan'!$E$60+P73*'Location Plan'!$F$60+Q73*'Location Plan'!$G$60+R73*'Location Plan'!$H$60</f>
        <v>5</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row>
    <row r="74" spans="1:29" ht="13.5" customHeight="1">
      <c r="A74" s="124">
        <v>0.46527777777777801</v>
      </c>
      <c r="B74" s="125"/>
      <c r="C74" s="20">
        <v>2</v>
      </c>
      <c r="D74" s="20">
        <v>0</v>
      </c>
      <c r="E74" s="20">
        <v>0</v>
      </c>
      <c r="F74" s="20">
        <v>0</v>
      </c>
      <c r="G74" s="20">
        <v>0</v>
      </c>
      <c r="H74" s="20">
        <v>0</v>
      </c>
      <c r="I74" s="20">
        <v>0</v>
      </c>
      <c r="J74" s="5">
        <f t="shared" si="0"/>
        <v>2</v>
      </c>
      <c r="K74" s="25">
        <f>C74*'Location Plan'!$B$60+D74*'Location Plan'!$C$60+E74*'Location Plan'!$D$60+F74*'Location Plan'!$E$60+G74*'Location Plan'!$F$60+H74*'Location Plan'!$G$60+I74*'Location Plan'!$H$60</f>
        <v>2</v>
      </c>
      <c r="L74" s="20">
        <v>5</v>
      </c>
      <c r="M74" s="20">
        <v>0</v>
      </c>
      <c r="N74" s="20">
        <v>0</v>
      </c>
      <c r="O74" s="20">
        <v>0</v>
      </c>
      <c r="P74" s="20">
        <v>0</v>
      </c>
      <c r="Q74" s="20">
        <v>0</v>
      </c>
      <c r="R74" s="20">
        <v>0</v>
      </c>
      <c r="S74" s="5">
        <f t="shared" si="1"/>
        <v>5</v>
      </c>
      <c r="T74" s="25">
        <f>L74*'Location Plan'!$B$60+M74*'Location Plan'!$C$60+N74*'Location Plan'!$D$60+O74*'Location Plan'!$E$60+P74*'Location Plan'!$F$60+Q74*'Location Plan'!$G$60+R74*'Location Plan'!$H$60</f>
        <v>5</v>
      </c>
      <c r="U74" s="20">
        <v>8</v>
      </c>
      <c r="V74" s="20">
        <v>0</v>
      </c>
      <c r="W74" s="20">
        <v>0</v>
      </c>
      <c r="X74" s="20">
        <v>0</v>
      </c>
      <c r="Y74" s="20">
        <v>0</v>
      </c>
      <c r="Z74" s="20">
        <v>0</v>
      </c>
      <c r="AA74" s="20">
        <v>0</v>
      </c>
      <c r="AB74" s="5">
        <f t="shared" si="2"/>
        <v>8</v>
      </c>
      <c r="AC74" s="25">
        <f>U74*'Location Plan'!$B$60+V74*'Location Plan'!$C$60+W74*'Location Plan'!$D$60+X74*'Location Plan'!$E$60+Y74*'Location Plan'!$F$60+Z74*'Location Plan'!$G$60+AA74*'Location Plan'!$H$60</f>
        <v>8</v>
      </c>
    </row>
    <row r="75" spans="1:29" ht="13.5" customHeight="1">
      <c r="A75" s="124">
        <v>0.46875</v>
      </c>
      <c r="B75" s="125"/>
      <c r="C75" s="20">
        <v>5</v>
      </c>
      <c r="D75" s="20">
        <v>0</v>
      </c>
      <c r="E75" s="20">
        <v>0</v>
      </c>
      <c r="F75" s="20">
        <v>0</v>
      </c>
      <c r="G75" s="20">
        <v>0</v>
      </c>
      <c r="H75" s="20">
        <v>0</v>
      </c>
      <c r="I75" s="20">
        <v>0</v>
      </c>
      <c r="J75" s="5">
        <f t="shared" si="0"/>
        <v>5</v>
      </c>
      <c r="K75" s="25">
        <f>C75*'Location Plan'!$B$60+D75*'Location Plan'!$C$60+E75*'Location Plan'!$D$60+F75*'Location Plan'!$E$60+G75*'Location Plan'!$F$60+H75*'Location Plan'!$G$60+I75*'Location Plan'!$H$60</f>
        <v>5</v>
      </c>
      <c r="L75" s="20">
        <v>2</v>
      </c>
      <c r="M75" s="20">
        <v>1</v>
      </c>
      <c r="N75" s="20">
        <v>0</v>
      </c>
      <c r="O75" s="20">
        <v>0</v>
      </c>
      <c r="P75" s="20">
        <v>0</v>
      </c>
      <c r="Q75" s="20">
        <v>0</v>
      </c>
      <c r="R75" s="20">
        <v>0</v>
      </c>
      <c r="S75" s="5">
        <f t="shared" si="1"/>
        <v>3</v>
      </c>
      <c r="T75" s="25">
        <f>L75*'Location Plan'!$B$60+M75*'Location Plan'!$C$60+N75*'Location Plan'!$D$60+O75*'Location Plan'!$E$60+P75*'Location Plan'!$F$60+Q75*'Location Plan'!$G$60+R75*'Location Plan'!$H$60</f>
        <v>3</v>
      </c>
      <c r="U75" s="20">
        <v>3</v>
      </c>
      <c r="V75" s="20">
        <v>0</v>
      </c>
      <c r="W75" s="20">
        <v>0</v>
      </c>
      <c r="X75" s="20">
        <v>0</v>
      </c>
      <c r="Y75" s="20">
        <v>0</v>
      </c>
      <c r="Z75" s="20">
        <v>0</v>
      </c>
      <c r="AA75" s="20">
        <v>0</v>
      </c>
      <c r="AB75" s="5">
        <f t="shared" si="2"/>
        <v>3</v>
      </c>
      <c r="AC75" s="25">
        <f>U75*'Location Plan'!$B$60+V75*'Location Plan'!$C$60+W75*'Location Plan'!$D$60+X75*'Location Plan'!$E$60+Y75*'Location Plan'!$F$60+Z75*'Location Plan'!$G$60+AA75*'Location Plan'!$H$60</f>
        <v>3</v>
      </c>
    </row>
    <row r="76" spans="1:29" ht="13.5" customHeight="1">
      <c r="A76" s="124">
        <v>0.47222222222222199</v>
      </c>
      <c r="B76" s="125"/>
      <c r="C76" s="20">
        <v>3</v>
      </c>
      <c r="D76" s="20">
        <v>2</v>
      </c>
      <c r="E76" s="20">
        <v>0</v>
      </c>
      <c r="F76" s="20">
        <v>0</v>
      </c>
      <c r="G76" s="20">
        <v>0</v>
      </c>
      <c r="H76" s="20">
        <v>0</v>
      </c>
      <c r="I76" s="20">
        <v>0</v>
      </c>
      <c r="J76" s="5">
        <f t="shared" ref="J76:J139" si="3">SUM(C76:I76)</f>
        <v>5</v>
      </c>
      <c r="K76" s="25">
        <f>C76*'Location Plan'!$B$60+D76*'Location Plan'!$C$60+E76*'Location Plan'!$D$60+F76*'Location Plan'!$E$60+G76*'Location Plan'!$F$60+H76*'Location Plan'!$G$60+I76*'Location Plan'!$H$60</f>
        <v>5</v>
      </c>
      <c r="L76" s="20">
        <v>2</v>
      </c>
      <c r="M76" s="20">
        <v>0</v>
      </c>
      <c r="N76" s="20">
        <v>0</v>
      </c>
      <c r="O76" s="20">
        <v>0</v>
      </c>
      <c r="P76" s="20">
        <v>0</v>
      </c>
      <c r="Q76" s="20">
        <v>0</v>
      </c>
      <c r="R76" s="20">
        <v>0</v>
      </c>
      <c r="S76" s="5">
        <f t="shared" ref="S76:S139" si="4">SUM(L76:R76)</f>
        <v>2</v>
      </c>
      <c r="T76" s="25">
        <f>L76*'Location Plan'!$B$60+M76*'Location Plan'!$C$60+N76*'Location Plan'!$D$60+O76*'Location Plan'!$E$60+P76*'Location Plan'!$F$60+Q76*'Location Plan'!$G$60+R76*'Location Plan'!$H$60</f>
        <v>2</v>
      </c>
      <c r="U76" s="20">
        <v>5</v>
      </c>
      <c r="V76" s="20">
        <v>5</v>
      </c>
      <c r="W76" s="20">
        <v>0</v>
      </c>
      <c r="X76" s="20">
        <v>0</v>
      </c>
      <c r="Y76" s="20">
        <v>0</v>
      </c>
      <c r="Z76" s="20">
        <v>0</v>
      </c>
      <c r="AA76" s="20">
        <v>0</v>
      </c>
      <c r="AB76" s="5">
        <f t="shared" ref="AB76:AB139" si="5">SUM(U76:AA76)</f>
        <v>10</v>
      </c>
      <c r="AC76" s="25">
        <f>U76*'Location Plan'!$B$60+V76*'Location Plan'!$C$60+W76*'Location Plan'!$D$60+X76*'Location Plan'!$E$60+Y76*'Location Plan'!$F$60+Z76*'Location Plan'!$G$60+AA76*'Location Plan'!$H$60</f>
        <v>10</v>
      </c>
    </row>
    <row r="77" spans="1:29" ht="13.5" customHeight="1">
      <c r="A77" s="124">
        <v>0.47569444444444398</v>
      </c>
      <c r="B77" s="125"/>
      <c r="C77" s="20">
        <v>1</v>
      </c>
      <c r="D77" s="20">
        <v>0</v>
      </c>
      <c r="E77" s="20">
        <v>1</v>
      </c>
      <c r="F77" s="20">
        <v>0</v>
      </c>
      <c r="G77" s="20">
        <v>0</v>
      </c>
      <c r="H77" s="20">
        <v>1</v>
      </c>
      <c r="I77" s="20">
        <v>0</v>
      </c>
      <c r="J77" s="5">
        <f t="shared" si="3"/>
        <v>3</v>
      </c>
      <c r="K77" s="25">
        <f>C77*'Location Plan'!$B$60+D77*'Location Plan'!$C$60+E77*'Location Plan'!$D$60+F77*'Location Plan'!$E$60+G77*'Location Plan'!$F$60+H77*'Location Plan'!$G$60+I77*'Location Plan'!$H$60</f>
        <v>3.3</v>
      </c>
      <c r="L77" s="20">
        <v>2</v>
      </c>
      <c r="M77" s="20">
        <v>2</v>
      </c>
      <c r="N77" s="20">
        <v>0</v>
      </c>
      <c r="O77" s="20">
        <v>0</v>
      </c>
      <c r="P77" s="20">
        <v>0</v>
      </c>
      <c r="Q77" s="20">
        <v>0</v>
      </c>
      <c r="R77" s="20">
        <v>0</v>
      </c>
      <c r="S77" s="5">
        <f t="shared" si="4"/>
        <v>4</v>
      </c>
      <c r="T77" s="25">
        <f>L77*'Location Plan'!$B$60+M77*'Location Plan'!$C$60+N77*'Location Plan'!$D$60+O77*'Location Plan'!$E$60+P77*'Location Plan'!$F$60+Q77*'Location Plan'!$G$60+R77*'Location Plan'!$H$60</f>
        <v>4</v>
      </c>
      <c r="U77" s="20">
        <v>9</v>
      </c>
      <c r="V77" s="20">
        <v>0</v>
      </c>
      <c r="W77" s="20">
        <v>0</v>
      </c>
      <c r="X77" s="20">
        <v>0</v>
      </c>
      <c r="Y77" s="20">
        <v>0</v>
      </c>
      <c r="Z77" s="20">
        <v>0</v>
      </c>
      <c r="AA77" s="20">
        <v>0</v>
      </c>
      <c r="AB77" s="5">
        <f t="shared" si="5"/>
        <v>9</v>
      </c>
      <c r="AC77" s="25">
        <f>U77*'Location Plan'!$B$60+V77*'Location Plan'!$C$60+W77*'Location Plan'!$D$60+X77*'Location Plan'!$E$60+Y77*'Location Plan'!$F$60+Z77*'Location Plan'!$G$60+AA77*'Location Plan'!$H$60</f>
        <v>9</v>
      </c>
    </row>
    <row r="78" spans="1:29" ht="13.5" customHeight="1">
      <c r="A78" s="124">
        <v>0.47916666666666602</v>
      </c>
      <c r="B78" s="125"/>
      <c r="C78" s="20">
        <v>1</v>
      </c>
      <c r="D78" s="20">
        <v>1</v>
      </c>
      <c r="E78" s="20">
        <v>0</v>
      </c>
      <c r="F78" s="20">
        <v>0</v>
      </c>
      <c r="G78" s="20">
        <v>0</v>
      </c>
      <c r="H78" s="20">
        <v>1</v>
      </c>
      <c r="I78" s="20">
        <v>0</v>
      </c>
      <c r="J78" s="5">
        <f t="shared" si="3"/>
        <v>3</v>
      </c>
      <c r="K78" s="25">
        <f>C78*'Location Plan'!$B$60+D78*'Location Plan'!$C$60+E78*'Location Plan'!$D$60+F78*'Location Plan'!$E$60+G78*'Location Plan'!$F$60+H78*'Location Plan'!$G$60+I78*'Location Plan'!$H$60</f>
        <v>2.4</v>
      </c>
      <c r="L78" s="20">
        <v>2</v>
      </c>
      <c r="M78" s="20">
        <v>0</v>
      </c>
      <c r="N78" s="20">
        <v>0</v>
      </c>
      <c r="O78" s="20">
        <v>0</v>
      </c>
      <c r="P78" s="20">
        <v>0</v>
      </c>
      <c r="Q78" s="20">
        <v>0</v>
      </c>
      <c r="R78" s="20">
        <v>0</v>
      </c>
      <c r="S78" s="5">
        <f t="shared" si="4"/>
        <v>2</v>
      </c>
      <c r="T78" s="25">
        <f>L78*'Location Plan'!$B$60+M78*'Location Plan'!$C$60+N78*'Location Plan'!$D$60+O78*'Location Plan'!$E$60+P78*'Location Plan'!$F$60+Q78*'Location Plan'!$G$60+R78*'Location Plan'!$H$60</f>
        <v>2</v>
      </c>
      <c r="U78" s="20">
        <v>5</v>
      </c>
      <c r="V78" s="20">
        <v>3</v>
      </c>
      <c r="W78" s="20">
        <v>2</v>
      </c>
      <c r="X78" s="20">
        <v>0</v>
      </c>
      <c r="Y78" s="20">
        <v>0</v>
      </c>
      <c r="Z78" s="20">
        <v>0</v>
      </c>
      <c r="AA78" s="20">
        <v>0</v>
      </c>
      <c r="AB78" s="5">
        <f t="shared" si="5"/>
        <v>10</v>
      </c>
      <c r="AC78" s="25">
        <f>U78*'Location Plan'!$B$60+V78*'Location Plan'!$C$60+W78*'Location Plan'!$D$60+X78*'Location Plan'!$E$60+Y78*'Location Plan'!$F$60+Z78*'Location Plan'!$G$60+AA78*'Location Plan'!$H$60</f>
        <v>11.8</v>
      </c>
    </row>
    <row r="79" spans="1:29" ht="13.5" customHeight="1">
      <c r="A79" s="124">
        <v>0.48263888888888901</v>
      </c>
      <c r="B79" s="125"/>
      <c r="C79" s="21">
        <v>4</v>
      </c>
      <c r="D79" s="21">
        <v>0</v>
      </c>
      <c r="E79" s="21">
        <v>0</v>
      </c>
      <c r="F79" s="21">
        <v>0</v>
      </c>
      <c r="G79" s="21">
        <v>0</v>
      </c>
      <c r="H79" s="21">
        <v>0</v>
      </c>
      <c r="I79" s="21">
        <v>0</v>
      </c>
      <c r="J79" s="5">
        <f t="shared" si="3"/>
        <v>4</v>
      </c>
      <c r="K79" s="25">
        <f>C79*'Location Plan'!$B$60+D79*'Location Plan'!$C$60+E79*'Location Plan'!$D$60+F79*'Location Plan'!$E$60+G79*'Location Plan'!$F$60+H79*'Location Plan'!$G$60+I79*'Location Plan'!$H$60</f>
        <v>4</v>
      </c>
      <c r="L79" s="20">
        <v>3</v>
      </c>
      <c r="M79" s="20">
        <v>0</v>
      </c>
      <c r="N79" s="20">
        <v>0</v>
      </c>
      <c r="O79" s="20">
        <v>0</v>
      </c>
      <c r="P79" s="20">
        <v>0</v>
      </c>
      <c r="Q79" s="20">
        <v>0</v>
      </c>
      <c r="R79" s="20">
        <v>0</v>
      </c>
      <c r="S79" s="5">
        <f t="shared" si="4"/>
        <v>3</v>
      </c>
      <c r="T79" s="25">
        <f>L79*'Location Plan'!$B$60+M79*'Location Plan'!$C$60+N79*'Location Plan'!$D$60+O79*'Location Plan'!$E$60+P79*'Location Plan'!$F$60+Q79*'Location Plan'!$G$60+R79*'Location Plan'!$H$60</f>
        <v>3</v>
      </c>
      <c r="U79" s="20">
        <v>5</v>
      </c>
      <c r="V79" s="20">
        <v>1</v>
      </c>
      <c r="W79" s="20">
        <v>0</v>
      </c>
      <c r="X79" s="20">
        <v>1</v>
      </c>
      <c r="Y79" s="20">
        <v>0</v>
      </c>
      <c r="Z79" s="20">
        <v>0</v>
      </c>
      <c r="AA79" s="20">
        <v>0</v>
      </c>
      <c r="AB79" s="5">
        <f t="shared" si="5"/>
        <v>7</v>
      </c>
      <c r="AC79" s="25">
        <f>U79*'Location Plan'!$B$60+V79*'Location Plan'!$C$60+W79*'Location Plan'!$D$60+X79*'Location Plan'!$E$60+Y79*'Location Plan'!$F$60+Z79*'Location Plan'!$G$60+AA79*'Location Plan'!$H$60</f>
        <v>8.9</v>
      </c>
    </row>
    <row r="80" spans="1:29" ht="13.5" customHeight="1">
      <c r="A80" s="124">
        <v>0.48611111111111099</v>
      </c>
      <c r="B80" s="125"/>
      <c r="C80" s="20">
        <v>1</v>
      </c>
      <c r="D80" s="20">
        <v>1</v>
      </c>
      <c r="E80" s="20">
        <v>1</v>
      </c>
      <c r="F80" s="20">
        <v>0</v>
      </c>
      <c r="G80" s="20">
        <v>0</v>
      </c>
      <c r="H80" s="20">
        <v>2</v>
      </c>
      <c r="I80" s="20">
        <v>0</v>
      </c>
      <c r="J80" s="5">
        <f t="shared" si="3"/>
        <v>5</v>
      </c>
      <c r="K80" s="25">
        <f>C80*'Location Plan'!$B$60+D80*'Location Plan'!$C$60+E80*'Location Plan'!$D$60+F80*'Location Plan'!$E$60+G80*'Location Plan'!$F$60+H80*'Location Plan'!$G$60+I80*'Location Plan'!$H$60</f>
        <v>4.7</v>
      </c>
      <c r="L80" s="20">
        <v>1</v>
      </c>
      <c r="M80" s="20">
        <v>1</v>
      </c>
      <c r="N80" s="20">
        <v>0</v>
      </c>
      <c r="O80" s="20">
        <v>0</v>
      </c>
      <c r="P80" s="20">
        <v>0</v>
      </c>
      <c r="Q80" s="20">
        <v>0</v>
      </c>
      <c r="R80" s="20">
        <v>0</v>
      </c>
      <c r="S80" s="5">
        <f t="shared" si="4"/>
        <v>2</v>
      </c>
      <c r="T80" s="25">
        <f>L80*'Location Plan'!$B$60+M80*'Location Plan'!$C$60+N80*'Location Plan'!$D$60+O80*'Location Plan'!$E$60+P80*'Location Plan'!$F$60+Q80*'Location Plan'!$G$60+R80*'Location Plan'!$H$60</f>
        <v>2</v>
      </c>
      <c r="U80" s="20">
        <v>3</v>
      </c>
      <c r="V80" s="20">
        <v>0</v>
      </c>
      <c r="W80" s="20">
        <v>0</v>
      </c>
      <c r="X80" s="20">
        <v>0</v>
      </c>
      <c r="Y80" s="20">
        <v>0</v>
      </c>
      <c r="Z80" s="20">
        <v>0</v>
      </c>
      <c r="AA80" s="20">
        <v>0</v>
      </c>
      <c r="AB80" s="5">
        <f t="shared" si="5"/>
        <v>3</v>
      </c>
      <c r="AC80" s="25">
        <f>U80*'Location Plan'!$B$60+V80*'Location Plan'!$C$60+W80*'Location Plan'!$D$60+X80*'Location Plan'!$E$60+Y80*'Location Plan'!$F$60+Z80*'Location Plan'!$G$60+AA80*'Location Plan'!$H$60</f>
        <v>3</v>
      </c>
    </row>
    <row r="81" spans="1:29" ht="13.5" customHeight="1">
      <c r="A81" s="124">
        <v>0.48958333333333298</v>
      </c>
      <c r="B81" s="125"/>
      <c r="C81" s="20">
        <v>0</v>
      </c>
      <c r="D81" s="20">
        <v>2</v>
      </c>
      <c r="E81" s="20">
        <v>0</v>
      </c>
      <c r="F81" s="20">
        <v>0</v>
      </c>
      <c r="G81" s="20">
        <v>0</v>
      </c>
      <c r="H81" s="20">
        <v>0</v>
      </c>
      <c r="I81" s="20">
        <v>0</v>
      </c>
      <c r="J81" s="5">
        <f t="shared" si="3"/>
        <v>2</v>
      </c>
      <c r="K81" s="25">
        <f>C81*'Location Plan'!$B$60+D81*'Location Plan'!$C$60+E81*'Location Plan'!$D$60+F81*'Location Plan'!$E$60+G81*'Location Plan'!$F$60+H81*'Location Plan'!$G$60+I81*'Location Plan'!$H$60</f>
        <v>2</v>
      </c>
      <c r="L81" s="20">
        <v>4</v>
      </c>
      <c r="M81" s="20">
        <v>0</v>
      </c>
      <c r="N81" s="20">
        <v>0</v>
      </c>
      <c r="O81" s="20">
        <v>0</v>
      </c>
      <c r="P81" s="20">
        <v>0</v>
      </c>
      <c r="Q81" s="20">
        <v>0</v>
      </c>
      <c r="R81" s="20">
        <v>0</v>
      </c>
      <c r="S81" s="5">
        <f t="shared" si="4"/>
        <v>4</v>
      </c>
      <c r="T81" s="25">
        <f>L81*'Location Plan'!$B$60+M81*'Location Plan'!$C$60+N81*'Location Plan'!$D$60+O81*'Location Plan'!$E$60+P81*'Location Plan'!$F$60+Q81*'Location Plan'!$G$60+R81*'Location Plan'!$H$60</f>
        <v>4</v>
      </c>
      <c r="U81" s="20">
        <v>10</v>
      </c>
      <c r="V81" s="20">
        <v>2</v>
      </c>
      <c r="W81" s="20">
        <v>1</v>
      </c>
      <c r="X81" s="20">
        <v>0</v>
      </c>
      <c r="Y81" s="20">
        <v>0</v>
      </c>
      <c r="Z81" s="20">
        <v>0</v>
      </c>
      <c r="AA81" s="20">
        <v>0</v>
      </c>
      <c r="AB81" s="5">
        <f t="shared" si="5"/>
        <v>13</v>
      </c>
      <c r="AC81" s="25">
        <f>U81*'Location Plan'!$B$60+V81*'Location Plan'!$C$60+W81*'Location Plan'!$D$60+X81*'Location Plan'!$E$60+Y81*'Location Plan'!$F$60+Z81*'Location Plan'!$G$60+AA81*'Location Plan'!$H$60</f>
        <v>13.9</v>
      </c>
    </row>
    <row r="82" spans="1:29" ht="13.5" customHeight="1">
      <c r="A82" s="124">
        <v>0.49305555555555503</v>
      </c>
      <c r="B82" s="125"/>
      <c r="C82" s="21">
        <v>3</v>
      </c>
      <c r="D82" s="21">
        <v>1</v>
      </c>
      <c r="E82" s="21">
        <v>0</v>
      </c>
      <c r="F82" s="21">
        <v>0</v>
      </c>
      <c r="G82" s="21">
        <v>0</v>
      </c>
      <c r="H82" s="21">
        <v>0</v>
      </c>
      <c r="I82" s="21">
        <v>0</v>
      </c>
      <c r="J82" s="5">
        <f t="shared" si="3"/>
        <v>4</v>
      </c>
      <c r="K82" s="25">
        <f>C82*'Location Plan'!$B$60+D82*'Location Plan'!$C$60+E82*'Location Plan'!$D$60+F82*'Location Plan'!$E$60+G82*'Location Plan'!$F$60+H82*'Location Plan'!$G$60+I82*'Location Plan'!$H$60</f>
        <v>4</v>
      </c>
      <c r="L82" s="20">
        <v>3</v>
      </c>
      <c r="M82" s="20">
        <v>2</v>
      </c>
      <c r="N82" s="20">
        <v>0</v>
      </c>
      <c r="O82" s="20">
        <v>0</v>
      </c>
      <c r="P82" s="20">
        <v>0</v>
      </c>
      <c r="Q82" s="20">
        <v>0</v>
      </c>
      <c r="R82" s="20">
        <v>0</v>
      </c>
      <c r="S82" s="5">
        <f t="shared" si="4"/>
        <v>5</v>
      </c>
      <c r="T82" s="25">
        <f>L82*'Location Plan'!$B$60+M82*'Location Plan'!$C$60+N82*'Location Plan'!$D$60+O82*'Location Plan'!$E$60+P82*'Location Plan'!$F$60+Q82*'Location Plan'!$G$60+R82*'Location Plan'!$H$60</f>
        <v>5</v>
      </c>
      <c r="U82" s="20">
        <v>3</v>
      </c>
      <c r="V82" s="20">
        <v>2</v>
      </c>
      <c r="W82" s="20">
        <v>0</v>
      </c>
      <c r="X82" s="20">
        <v>0</v>
      </c>
      <c r="Y82" s="20">
        <v>0</v>
      </c>
      <c r="Z82" s="20">
        <v>0</v>
      </c>
      <c r="AA82" s="20">
        <v>0</v>
      </c>
      <c r="AB82" s="5">
        <f t="shared" si="5"/>
        <v>5</v>
      </c>
      <c r="AC82" s="25">
        <f>U82*'Location Plan'!$B$60+V82*'Location Plan'!$C$60+W82*'Location Plan'!$D$60+X82*'Location Plan'!$E$60+Y82*'Location Plan'!$F$60+Z82*'Location Plan'!$G$60+AA82*'Location Plan'!$H$60</f>
        <v>5</v>
      </c>
    </row>
    <row r="83" spans="1:29" ht="13.5" customHeight="1">
      <c r="A83" s="124">
        <v>0.49652777777777801</v>
      </c>
      <c r="B83" s="125"/>
      <c r="C83" s="20">
        <v>2</v>
      </c>
      <c r="D83" s="20">
        <v>0</v>
      </c>
      <c r="E83" s="20">
        <v>1</v>
      </c>
      <c r="F83" s="20">
        <v>0</v>
      </c>
      <c r="G83" s="20">
        <v>0</v>
      </c>
      <c r="H83" s="20">
        <v>1</v>
      </c>
      <c r="I83" s="20">
        <v>0</v>
      </c>
      <c r="J83" s="5">
        <f t="shared" si="3"/>
        <v>4</v>
      </c>
      <c r="K83" s="25">
        <f>C83*'Location Plan'!$B$60+D83*'Location Plan'!$C$60+E83*'Location Plan'!$D$60+F83*'Location Plan'!$E$60+G83*'Location Plan'!$F$60+H83*'Location Plan'!$G$60+I83*'Location Plan'!$H$60</f>
        <v>4.3</v>
      </c>
      <c r="L83" s="20">
        <v>3</v>
      </c>
      <c r="M83" s="20">
        <v>1</v>
      </c>
      <c r="N83" s="20">
        <v>0</v>
      </c>
      <c r="O83" s="20">
        <v>0</v>
      </c>
      <c r="P83" s="20">
        <v>0</v>
      </c>
      <c r="Q83" s="20">
        <v>0</v>
      </c>
      <c r="R83" s="20">
        <v>0</v>
      </c>
      <c r="S83" s="5">
        <f t="shared" si="4"/>
        <v>4</v>
      </c>
      <c r="T83" s="25">
        <f>L83*'Location Plan'!$B$60+M83*'Location Plan'!$C$60+N83*'Location Plan'!$D$60+O83*'Location Plan'!$E$60+P83*'Location Plan'!$F$60+Q83*'Location Plan'!$G$60+R83*'Location Plan'!$H$60</f>
        <v>4</v>
      </c>
      <c r="U83" s="20">
        <v>3</v>
      </c>
      <c r="V83" s="20">
        <v>0</v>
      </c>
      <c r="W83" s="20">
        <v>0</v>
      </c>
      <c r="X83" s="20">
        <v>0</v>
      </c>
      <c r="Y83" s="20">
        <v>0</v>
      </c>
      <c r="Z83" s="20">
        <v>0</v>
      </c>
      <c r="AA83" s="20">
        <v>0</v>
      </c>
      <c r="AB83" s="5">
        <f t="shared" si="5"/>
        <v>3</v>
      </c>
      <c r="AC83" s="25">
        <f>U83*'Location Plan'!$B$60+V83*'Location Plan'!$C$60+W83*'Location Plan'!$D$60+X83*'Location Plan'!$E$60+Y83*'Location Plan'!$F$60+Z83*'Location Plan'!$G$60+AA83*'Location Plan'!$H$60</f>
        <v>3</v>
      </c>
    </row>
    <row r="84" spans="1:29" ht="13.5" customHeight="1">
      <c r="A84" s="124">
        <v>0.5</v>
      </c>
      <c r="B84" s="125"/>
      <c r="C84" s="21">
        <v>3</v>
      </c>
      <c r="D84" s="21">
        <v>0</v>
      </c>
      <c r="E84" s="21">
        <v>0</v>
      </c>
      <c r="F84" s="21">
        <v>0</v>
      </c>
      <c r="G84" s="21">
        <v>0</v>
      </c>
      <c r="H84" s="21">
        <v>1</v>
      </c>
      <c r="I84" s="21">
        <v>0</v>
      </c>
      <c r="J84" s="5">
        <f t="shared" si="3"/>
        <v>4</v>
      </c>
      <c r="K84" s="25">
        <f>C84*'Location Plan'!$B$60+D84*'Location Plan'!$C$60+E84*'Location Plan'!$D$60+F84*'Location Plan'!$E$60+G84*'Location Plan'!$F$60+H84*'Location Plan'!$G$60+I84*'Location Plan'!$H$60</f>
        <v>3.4</v>
      </c>
      <c r="L84" s="20">
        <v>3</v>
      </c>
      <c r="M84" s="20">
        <v>0</v>
      </c>
      <c r="N84" s="20">
        <v>0</v>
      </c>
      <c r="O84" s="20">
        <v>0</v>
      </c>
      <c r="P84" s="20">
        <v>0</v>
      </c>
      <c r="Q84" s="20">
        <v>0</v>
      </c>
      <c r="R84" s="20">
        <v>0</v>
      </c>
      <c r="S84" s="5">
        <f t="shared" si="4"/>
        <v>3</v>
      </c>
      <c r="T84" s="25">
        <f>L84*'Location Plan'!$B$60+M84*'Location Plan'!$C$60+N84*'Location Plan'!$D$60+O84*'Location Plan'!$E$60+P84*'Location Plan'!$F$60+Q84*'Location Plan'!$G$60+R84*'Location Plan'!$H$60</f>
        <v>3</v>
      </c>
      <c r="U84" s="20">
        <v>5</v>
      </c>
      <c r="V84" s="20">
        <v>3</v>
      </c>
      <c r="W84" s="20">
        <v>0</v>
      </c>
      <c r="X84" s="20">
        <v>0</v>
      </c>
      <c r="Y84" s="20">
        <v>0</v>
      </c>
      <c r="Z84" s="20">
        <v>0</v>
      </c>
      <c r="AA84" s="20">
        <v>0</v>
      </c>
      <c r="AB84" s="5">
        <f t="shared" si="5"/>
        <v>8</v>
      </c>
      <c r="AC84" s="25">
        <f>U84*'Location Plan'!$B$60+V84*'Location Plan'!$C$60+W84*'Location Plan'!$D$60+X84*'Location Plan'!$E$60+Y84*'Location Plan'!$F$60+Z84*'Location Plan'!$G$60+AA84*'Location Plan'!$H$60</f>
        <v>8</v>
      </c>
    </row>
    <row r="85" spans="1:29" ht="13.5" customHeight="1">
      <c r="A85" s="124">
        <v>0.50347222222222199</v>
      </c>
      <c r="B85" s="125"/>
      <c r="C85" s="20">
        <v>5</v>
      </c>
      <c r="D85" s="20">
        <v>0</v>
      </c>
      <c r="E85" s="20">
        <v>0</v>
      </c>
      <c r="F85" s="20">
        <v>0</v>
      </c>
      <c r="G85" s="20">
        <v>0</v>
      </c>
      <c r="H85" s="20">
        <v>0</v>
      </c>
      <c r="I85" s="20">
        <v>0</v>
      </c>
      <c r="J85" s="5">
        <f t="shared" si="3"/>
        <v>5</v>
      </c>
      <c r="K85" s="25">
        <f>C85*'Location Plan'!$B$60+D85*'Location Plan'!$C$60+E85*'Location Plan'!$D$60+F85*'Location Plan'!$E$60+G85*'Location Plan'!$F$60+H85*'Location Plan'!$G$60+I85*'Location Plan'!$H$60</f>
        <v>5</v>
      </c>
      <c r="L85" s="20">
        <v>1</v>
      </c>
      <c r="M85" s="20">
        <v>1</v>
      </c>
      <c r="N85" s="20">
        <v>0</v>
      </c>
      <c r="O85" s="20">
        <v>0</v>
      </c>
      <c r="P85" s="20">
        <v>0</v>
      </c>
      <c r="Q85" s="20">
        <v>0</v>
      </c>
      <c r="R85" s="20">
        <v>0</v>
      </c>
      <c r="S85" s="5">
        <f t="shared" si="4"/>
        <v>2</v>
      </c>
      <c r="T85" s="25">
        <f>L85*'Location Plan'!$B$60+M85*'Location Plan'!$C$60+N85*'Location Plan'!$D$60+O85*'Location Plan'!$E$60+P85*'Location Plan'!$F$60+Q85*'Location Plan'!$G$60+R85*'Location Plan'!$H$60</f>
        <v>2</v>
      </c>
      <c r="U85" s="20">
        <v>16</v>
      </c>
      <c r="V85" s="20">
        <v>5</v>
      </c>
      <c r="W85" s="20">
        <v>0</v>
      </c>
      <c r="X85" s="20">
        <v>0</v>
      </c>
      <c r="Y85" s="20">
        <v>0</v>
      </c>
      <c r="Z85" s="20">
        <v>1</v>
      </c>
      <c r="AA85" s="20">
        <v>0</v>
      </c>
      <c r="AB85" s="5">
        <f t="shared" si="5"/>
        <v>22</v>
      </c>
      <c r="AC85" s="25">
        <f>U85*'Location Plan'!$B$60+V85*'Location Plan'!$C$60+W85*'Location Plan'!$D$60+X85*'Location Plan'!$E$60+Y85*'Location Plan'!$F$60+Z85*'Location Plan'!$G$60+AA85*'Location Plan'!$H$60</f>
        <v>21.4</v>
      </c>
    </row>
    <row r="86" spans="1:29" ht="13.5" customHeight="1">
      <c r="A86" s="124">
        <v>0.50694444444444398</v>
      </c>
      <c r="B86" s="125"/>
      <c r="C86" s="20">
        <v>3</v>
      </c>
      <c r="D86" s="20">
        <v>2</v>
      </c>
      <c r="E86" s="20">
        <v>0</v>
      </c>
      <c r="F86" s="20">
        <v>0</v>
      </c>
      <c r="G86" s="20">
        <v>0</v>
      </c>
      <c r="H86" s="20">
        <v>2</v>
      </c>
      <c r="I86" s="20">
        <v>0</v>
      </c>
      <c r="J86" s="5">
        <f t="shared" si="3"/>
        <v>7</v>
      </c>
      <c r="K86" s="25">
        <f>C86*'Location Plan'!$B$60+D86*'Location Plan'!$C$60+E86*'Location Plan'!$D$60+F86*'Location Plan'!$E$60+G86*'Location Plan'!$F$60+H86*'Location Plan'!$G$60+I86*'Location Plan'!$H$60</f>
        <v>5.8</v>
      </c>
      <c r="L86" s="20">
        <v>3</v>
      </c>
      <c r="M86" s="20">
        <v>1</v>
      </c>
      <c r="N86" s="20">
        <v>0</v>
      </c>
      <c r="O86" s="20">
        <v>0</v>
      </c>
      <c r="P86" s="20">
        <v>0</v>
      </c>
      <c r="Q86" s="20">
        <v>0</v>
      </c>
      <c r="R86" s="20">
        <v>0</v>
      </c>
      <c r="S86" s="5">
        <f t="shared" si="4"/>
        <v>4</v>
      </c>
      <c r="T86" s="25">
        <f>L86*'Location Plan'!$B$60+M86*'Location Plan'!$C$60+N86*'Location Plan'!$D$60+O86*'Location Plan'!$E$60+P86*'Location Plan'!$F$60+Q86*'Location Plan'!$G$60+R86*'Location Plan'!$H$60</f>
        <v>4</v>
      </c>
      <c r="U86" s="20">
        <v>14</v>
      </c>
      <c r="V86" s="20">
        <v>7</v>
      </c>
      <c r="W86" s="20">
        <v>0</v>
      </c>
      <c r="X86" s="20">
        <v>0</v>
      </c>
      <c r="Y86" s="20">
        <v>0</v>
      </c>
      <c r="Z86" s="20">
        <v>0</v>
      </c>
      <c r="AA86" s="20">
        <v>0</v>
      </c>
      <c r="AB86" s="5">
        <f t="shared" si="5"/>
        <v>21</v>
      </c>
      <c r="AC86" s="25">
        <f>U86*'Location Plan'!$B$60+V86*'Location Plan'!$C$60+W86*'Location Plan'!$D$60+X86*'Location Plan'!$E$60+Y86*'Location Plan'!$F$60+Z86*'Location Plan'!$G$60+AA86*'Location Plan'!$H$60</f>
        <v>21</v>
      </c>
    </row>
    <row r="87" spans="1:29" ht="13.5" customHeight="1">
      <c r="A87" s="124">
        <v>0.51041666666666596</v>
      </c>
      <c r="B87" s="125"/>
      <c r="C87" s="20">
        <v>2</v>
      </c>
      <c r="D87" s="20">
        <v>3</v>
      </c>
      <c r="E87" s="20">
        <v>0</v>
      </c>
      <c r="F87" s="20">
        <v>0</v>
      </c>
      <c r="G87" s="20">
        <v>0</v>
      </c>
      <c r="H87" s="20">
        <v>0</v>
      </c>
      <c r="I87" s="20">
        <v>0</v>
      </c>
      <c r="J87" s="5">
        <f t="shared" si="3"/>
        <v>5</v>
      </c>
      <c r="K87" s="25">
        <f>C87*'Location Plan'!$B$60+D87*'Location Plan'!$C$60+E87*'Location Plan'!$D$60+F87*'Location Plan'!$E$60+G87*'Location Plan'!$F$60+H87*'Location Plan'!$G$60+I87*'Location Plan'!$H$60</f>
        <v>5</v>
      </c>
      <c r="L87" s="20">
        <v>3</v>
      </c>
      <c r="M87" s="20">
        <v>1</v>
      </c>
      <c r="N87" s="20">
        <v>0</v>
      </c>
      <c r="O87" s="20">
        <v>0</v>
      </c>
      <c r="P87" s="20">
        <v>0</v>
      </c>
      <c r="Q87" s="20">
        <v>0</v>
      </c>
      <c r="R87" s="20">
        <v>0</v>
      </c>
      <c r="S87" s="5">
        <f t="shared" si="4"/>
        <v>4</v>
      </c>
      <c r="T87" s="25">
        <f>L87*'Location Plan'!$B$60+M87*'Location Plan'!$C$60+N87*'Location Plan'!$D$60+O87*'Location Plan'!$E$60+P87*'Location Plan'!$F$60+Q87*'Location Plan'!$G$60+R87*'Location Plan'!$H$60</f>
        <v>4</v>
      </c>
      <c r="U87" s="20">
        <v>11</v>
      </c>
      <c r="V87" s="20">
        <v>1</v>
      </c>
      <c r="W87" s="20">
        <v>0</v>
      </c>
      <c r="X87" s="20">
        <v>0</v>
      </c>
      <c r="Y87" s="20">
        <v>0</v>
      </c>
      <c r="Z87" s="20">
        <v>1</v>
      </c>
      <c r="AA87" s="20">
        <v>0</v>
      </c>
      <c r="AB87" s="5">
        <f t="shared" si="5"/>
        <v>13</v>
      </c>
      <c r="AC87" s="25">
        <f>U87*'Location Plan'!$B$60+V87*'Location Plan'!$C$60+W87*'Location Plan'!$D$60+X87*'Location Plan'!$E$60+Y87*'Location Plan'!$F$60+Z87*'Location Plan'!$G$60+AA87*'Location Plan'!$H$60</f>
        <v>12.4</v>
      </c>
    </row>
    <row r="88" spans="1:29" ht="13.5" customHeight="1">
      <c r="A88" s="124">
        <v>0.51388888888888895</v>
      </c>
      <c r="B88" s="125"/>
      <c r="C88" s="20">
        <v>1</v>
      </c>
      <c r="D88" s="20">
        <v>1</v>
      </c>
      <c r="E88" s="20">
        <v>0</v>
      </c>
      <c r="F88" s="20">
        <v>0</v>
      </c>
      <c r="G88" s="20">
        <v>0</v>
      </c>
      <c r="H88" s="20">
        <v>0</v>
      </c>
      <c r="I88" s="20">
        <v>0</v>
      </c>
      <c r="J88" s="5">
        <f t="shared" si="3"/>
        <v>2</v>
      </c>
      <c r="K88" s="25">
        <f>C88*'Location Plan'!$B$60+D88*'Location Plan'!$C$60+E88*'Location Plan'!$D$60+F88*'Location Plan'!$E$60+G88*'Location Plan'!$F$60+H88*'Location Plan'!$G$60+I88*'Location Plan'!$H$60</f>
        <v>2</v>
      </c>
      <c r="L88" s="20">
        <v>1</v>
      </c>
      <c r="M88" s="20">
        <v>2</v>
      </c>
      <c r="N88" s="20">
        <v>0</v>
      </c>
      <c r="O88" s="20">
        <v>0</v>
      </c>
      <c r="P88" s="20">
        <v>0</v>
      </c>
      <c r="Q88" s="20">
        <v>0</v>
      </c>
      <c r="R88" s="20">
        <v>0</v>
      </c>
      <c r="S88" s="5">
        <f t="shared" si="4"/>
        <v>3</v>
      </c>
      <c r="T88" s="25">
        <f>L88*'Location Plan'!$B$60+M88*'Location Plan'!$C$60+N88*'Location Plan'!$D$60+O88*'Location Plan'!$E$60+P88*'Location Plan'!$F$60+Q88*'Location Plan'!$G$60+R88*'Location Plan'!$H$60</f>
        <v>3</v>
      </c>
      <c r="U88" s="20">
        <v>5</v>
      </c>
      <c r="V88" s="20">
        <v>1</v>
      </c>
      <c r="W88" s="20">
        <v>0</v>
      </c>
      <c r="X88" s="20">
        <v>0</v>
      </c>
      <c r="Y88" s="20">
        <v>0</v>
      </c>
      <c r="Z88" s="20">
        <v>0</v>
      </c>
      <c r="AA88" s="20">
        <v>0</v>
      </c>
      <c r="AB88" s="5">
        <f t="shared" si="5"/>
        <v>6</v>
      </c>
      <c r="AC88" s="25">
        <f>U88*'Location Plan'!$B$60+V88*'Location Plan'!$C$60+W88*'Location Plan'!$D$60+X88*'Location Plan'!$E$60+Y88*'Location Plan'!$F$60+Z88*'Location Plan'!$G$60+AA88*'Location Plan'!$H$60</f>
        <v>6</v>
      </c>
    </row>
    <row r="89" spans="1:29" ht="13.5" customHeight="1">
      <c r="A89" s="124">
        <v>0.51736111111111105</v>
      </c>
      <c r="B89" s="125"/>
      <c r="C89" s="21">
        <v>5</v>
      </c>
      <c r="D89" s="21">
        <v>0</v>
      </c>
      <c r="E89" s="21">
        <v>0</v>
      </c>
      <c r="F89" s="21">
        <v>0</v>
      </c>
      <c r="G89" s="21">
        <v>0</v>
      </c>
      <c r="H89" s="21">
        <v>0</v>
      </c>
      <c r="I89" s="21">
        <v>0</v>
      </c>
      <c r="J89" s="5">
        <f t="shared" si="3"/>
        <v>5</v>
      </c>
      <c r="K89" s="25">
        <f>C89*'Location Plan'!$B$60+D89*'Location Plan'!$C$60+E89*'Location Plan'!$D$60+F89*'Location Plan'!$E$60+G89*'Location Plan'!$F$60+H89*'Location Plan'!$G$60+I89*'Location Plan'!$H$60</f>
        <v>5</v>
      </c>
      <c r="L89" s="20">
        <v>2</v>
      </c>
      <c r="M89" s="20">
        <v>2</v>
      </c>
      <c r="N89" s="20">
        <v>0</v>
      </c>
      <c r="O89" s="20">
        <v>0</v>
      </c>
      <c r="P89" s="20">
        <v>0</v>
      </c>
      <c r="Q89" s="20">
        <v>0</v>
      </c>
      <c r="R89" s="20">
        <v>0</v>
      </c>
      <c r="S89" s="5">
        <f t="shared" si="4"/>
        <v>4</v>
      </c>
      <c r="T89" s="25">
        <f>L89*'Location Plan'!$B$60+M89*'Location Plan'!$C$60+N89*'Location Plan'!$D$60+O89*'Location Plan'!$E$60+P89*'Location Plan'!$F$60+Q89*'Location Plan'!$G$60+R89*'Location Plan'!$H$60</f>
        <v>4</v>
      </c>
      <c r="U89" s="20">
        <v>7</v>
      </c>
      <c r="V89" s="20">
        <v>1</v>
      </c>
      <c r="W89" s="20">
        <v>0</v>
      </c>
      <c r="X89" s="20">
        <v>0</v>
      </c>
      <c r="Y89" s="20">
        <v>0</v>
      </c>
      <c r="Z89" s="20">
        <v>0</v>
      </c>
      <c r="AA89" s="20">
        <v>0</v>
      </c>
      <c r="AB89" s="5">
        <f t="shared" si="5"/>
        <v>8</v>
      </c>
      <c r="AC89" s="25">
        <f>U89*'Location Plan'!$B$60+V89*'Location Plan'!$C$60+W89*'Location Plan'!$D$60+X89*'Location Plan'!$E$60+Y89*'Location Plan'!$F$60+Z89*'Location Plan'!$G$60+AA89*'Location Plan'!$H$60</f>
        <v>8</v>
      </c>
    </row>
    <row r="90" spans="1:29" ht="13.5" customHeight="1">
      <c r="A90" s="124">
        <v>0.52083333333333304</v>
      </c>
      <c r="B90" s="125"/>
      <c r="C90" s="20">
        <v>5</v>
      </c>
      <c r="D90" s="20">
        <v>0</v>
      </c>
      <c r="E90" s="20">
        <v>0</v>
      </c>
      <c r="F90" s="20">
        <v>1</v>
      </c>
      <c r="G90" s="20">
        <v>0</v>
      </c>
      <c r="H90" s="20">
        <v>0</v>
      </c>
      <c r="I90" s="20">
        <v>0</v>
      </c>
      <c r="J90" s="5">
        <f t="shared" si="3"/>
        <v>6</v>
      </c>
      <c r="K90" s="25">
        <f>C90*'Location Plan'!$B$60+D90*'Location Plan'!$C$60+E90*'Location Plan'!$D$60+F90*'Location Plan'!$E$60+G90*'Location Plan'!$F$60+H90*'Location Plan'!$G$60+I90*'Location Plan'!$H$60</f>
        <v>7.9</v>
      </c>
      <c r="L90" s="20">
        <v>1</v>
      </c>
      <c r="M90" s="20">
        <v>2</v>
      </c>
      <c r="N90" s="20">
        <v>0</v>
      </c>
      <c r="O90" s="20">
        <v>0</v>
      </c>
      <c r="P90" s="20">
        <v>0</v>
      </c>
      <c r="Q90" s="20">
        <v>0</v>
      </c>
      <c r="R90" s="20">
        <v>0</v>
      </c>
      <c r="S90" s="5">
        <f t="shared" si="4"/>
        <v>3</v>
      </c>
      <c r="T90" s="25">
        <f>L90*'Location Plan'!$B$60+M90*'Location Plan'!$C$60+N90*'Location Plan'!$D$60+O90*'Location Plan'!$E$60+P90*'Location Plan'!$F$60+Q90*'Location Plan'!$G$60+R90*'Location Plan'!$H$60</f>
        <v>3</v>
      </c>
      <c r="U90" s="20">
        <v>2</v>
      </c>
      <c r="V90" s="20">
        <v>1</v>
      </c>
      <c r="W90" s="20">
        <v>0</v>
      </c>
      <c r="X90" s="20">
        <v>0</v>
      </c>
      <c r="Y90" s="20">
        <v>0</v>
      </c>
      <c r="Z90" s="20">
        <v>0</v>
      </c>
      <c r="AA90" s="20">
        <v>0</v>
      </c>
      <c r="AB90" s="5">
        <f t="shared" si="5"/>
        <v>3</v>
      </c>
      <c r="AC90" s="25">
        <f>U90*'Location Plan'!$B$60+V90*'Location Plan'!$C$60+W90*'Location Plan'!$D$60+X90*'Location Plan'!$E$60+Y90*'Location Plan'!$F$60+Z90*'Location Plan'!$G$60+AA90*'Location Plan'!$H$60</f>
        <v>3</v>
      </c>
    </row>
    <row r="91" spans="1:29" ht="13.5" customHeight="1">
      <c r="A91" s="124">
        <v>0.52430555555555503</v>
      </c>
      <c r="B91" s="125"/>
      <c r="C91" s="21">
        <v>1</v>
      </c>
      <c r="D91" s="21">
        <v>2</v>
      </c>
      <c r="E91" s="21">
        <v>0</v>
      </c>
      <c r="F91" s="21">
        <v>0</v>
      </c>
      <c r="G91" s="21">
        <v>0</v>
      </c>
      <c r="H91" s="21">
        <v>0</v>
      </c>
      <c r="I91" s="21">
        <v>0</v>
      </c>
      <c r="J91" s="5">
        <f t="shared" si="3"/>
        <v>3</v>
      </c>
      <c r="K91" s="25">
        <f>C91*'Location Plan'!$B$60+D91*'Location Plan'!$C$60+E91*'Location Plan'!$D$60+F91*'Location Plan'!$E$60+G91*'Location Plan'!$F$60+H91*'Location Plan'!$G$60+I91*'Location Plan'!$H$60</f>
        <v>3</v>
      </c>
      <c r="L91" s="20">
        <v>3</v>
      </c>
      <c r="M91" s="20">
        <v>1</v>
      </c>
      <c r="N91" s="20">
        <v>0</v>
      </c>
      <c r="O91" s="20">
        <v>0</v>
      </c>
      <c r="P91" s="20">
        <v>0</v>
      </c>
      <c r="Q91" s="20">
        <v>0</v>
      </c>
      <c r="R91" s="20">
        <v>0</v>
      </c>
      <c r="S91" s="5">
        <f t="shared" si="4"/>
        <v>4</v>
      </c>
      <c r="T91" s="25">
        <f>L91*'Location Plan'!$B$60+M91*'Location Plan'!$C$60+N91*'Location Plan'!$D$60+O91*'Location Plan'!$E$60+P91*'Location Plan'!$F$60+Q91*'Location Plan'!$G$60+R91*'Location Plan'!$H$60</f>
        <v>4</v>
      </c>
      <c r="U91" s="20">
        <v>3</v>
      </c>
      <c r="V91" s="20">
        <v>1</v>
      </c>
      <c r="W91" s="20">
        <v>0</v>
      </c>
      <c r="X91" s="20">
        <v>0</v>
      </c>
      <c r="Y91" s="20">
        <v>0</v>
      </c>
      <c r="Z91" s="20">
        <v>0</v>
      </c>
      <c r="AA91" s="20">
        <v>0</v>
      </c>
      <c r="AB91" s="5">
        <f t="shared" si="5"/>
        <v>4</v>
      </c>
      <c r="AC91" s="25">
        <f>U91*'Location Plan'!$B$60+V91*'Location Plan'!$C$60+W91*'Location Plan'!$D$60+X91*'Location Plan'!$E$60+Y91*'Location Plan'!$F$60+Z91*'Location Plan'!$G$60+AA91*'Location Plan'!$H$60</f>
        <v>4</v>
      </c>
    </row>
    <row r="92" spans="1:29" ht="13.5" customHeight="1">
      <c r="A92" s="124">
        <v>0.52777777777777801</v>
      </c>
      <c r="B92" s="125"/>
      <c r="C92" s="20">
        <v>0</v>
      </c>
      <c r="D92" s="20">
        <v>1</v>
      </c>
      <c r="E92" s="20">
        <v>0</v>
      </c>
      <c r="F92" s="20">
        <v>0</v>
      </c>
      <c r="G92" s="20">
        <v>0</v>
      </c>
      <c r="H92" s="20">
        <v>0</v>
      </c>
      <c r="I92" s="20">
        <v>0</v>
      </c>
      <c r="J92" s="5">
        <f t="shared" si="3"/>
        <v>1</v>
      </c>
      <c r="K92" s="25">
        <f>C92*'Location Plan'!$B$60+D92*'Location Plan'!$C$60+E92*'Location Plan'!$D$60+F92*'Location Plan'!$E$60+G92*'Location Plan'!$F$60+H92*'Location Plan'!$G$60+I92*'Location Plan'!$H$60</f>
        <v>1</v>
      </c>
      <c r="L92" s="20">
        <v>3</v>
      </c>
      <c r="M92" s="20">
        <v>2</v>
      </c>
      <c r="N92" s="20">
        <v>0</v>
      </c>
      <c r="O92" s="20">
        <v>0</v>
      </c>
      <c r="P92" s="20">
        <v>0</v>
      </c>
      <c r="Q92" s="20">
        <v>0</v>
      </c>
      <c r="R92" s="20">
        <v>0</v>
      </c>
      <c r="S92" s="5">
        <f t="shared" si="4"/>
        <v>5</v>
      </c>
      <c r="T92" s="25">
        <f>L92*'Location Plan'!$B$60+M92*'Location Plan'!$C$60+N92*'Location Plan'!$D$60+O92*'Location Plan'!$E$60+P92*'Location Plan'!$F$60+Q92*'Location Plan'!$G$60+R92*'Location Plan'!$H$60</f>
        <v>5</v>
      </c>
      <c r="U92" s="20">
        <v>1</v>
      </c>
      <c r="V92" s="20">
        <v>2</v>
      </c>
      <c r="W92" s="20">
        <v>0</v>
      </c>
      <c r="X92" s="20">
        <v>0</v>
      </c>
      <c r="Y92" s="20">
        <v>0</v>
      </c>
      <c r="Z92" s="20">
        <v>0</v>
      </c>
      <c r="AA92" s="20">
        <v>0</v>
      </c>
      <c r="AB92" s="5">
        <f t="shared" si="5"/>
        <v>3</v>
      </c>
      <c r="AC92" s="25">
        <f>U92*'Location Plan'!$B$60+V92*'Location Plan'!$C$60+W92*'Location Plan'!$D$60+X92*'Location Plan'!$E$60+Y92*'Location Plan'!$F$60+Z92*'Location Plan'!$G$60+AA92*'Location Plan'!$H$60</f>
        <v>3</v>
      </c>
    </row>
    <row r="93" spans="1:29" ht="13.5" customHeight="1">
      <c r="A93" s="124">
        <v>0.53125</v>
      </c>
      <c r="B93" s="125"/>
      <c r="C93" s="20">
        <v>3</v>
      </c>
      <c r="D93" s="20">
        <v>2</v>
      </c>
      <c r="E93" s="20">
        <v>0</v>
      </c>
      <c r="F93" s="20">
        <v>0</v>
      </c>
      <c r="G93" s="20">
        <v>0</v>
      </c>
      <c r="H93" s="20">
        <v>0</v>
      </c>
      <c r="I93" s="20">
        <v>0</v>
      </c>
      <c r="J93" s="5">
        <f t="shared" si="3"/>
        <v>5</v>
      </c>
      <c r="K93" s="25">
        <f>C93*'Location Plan'!$B$60+D93*'Location Plan'!$C$60+E93*'Location Plan'!$D$60+F93*'Location Plan'!$E$60+G93*'Location Plan'!$F$60+H93*'Location Plan'!$G$60+I93*'Location Plan'!$H$60</f>
        <v>5</v>
      </c>
      <c r="L93" s="20">
        <v>3</v>
      </c>
      <c r="M93" s="20">
        <v>1</v>
      </c>
      <c r="N93" s="20">
        <v>0</v>
      </c>
      <c r="O93" s="20">
        <v>0</v>
      </c>
      <c r="P93" s="20">
        <v>0</v>
      </c>
      <c r="Q93" s="20">
        <v>0</v>
      </c>
      <c r="R93" s="20">
        <v>0</v>
      </c>
      <c r="S93" s="5">
        <f t="shared" si="4"/>
        <v>4</v>
      </c>
      <c r="T93" s="25">
        <f>L93*'Location Plan'!$B$60+M93*'Location Plan'!$C$60+N93*'Location Plan'!$D$60+O93*'Location Plan'!$E$60+P93*'Location Plan'!$F$60+Q93*'Location Plan'!$G$60+R93*'Location Plan'!$H$60</f>
        <v>4</v>
      </c>
      <c r="U93" s="20">
        <v>5</v>
      </c>
      <c r="V93" s="20">
        <v>2</v>
      </c>
      <c r="W93" s="20">
        <v>0</v>
      </c>
      <c r="X93" s="20">
        <v>0</v>
      </c>
      <c r="Y93" s="20">
        <v>0</v>
      </c>
      <c r="Z93" s="20">
        <v>0</v>
      </c>
      <c r="AA93" s="20">
        <v>0</v>
      </c>
      <c r="AB93" s="5">
        <f t="shared" si="5"/>
        <v>7</v>
      </c>
      <c r="AC93" s="25">
        <f>U93*'Location Plan'!$B$60+V93*'Location Plan'!$C$60+W93*'Location Plan'!$D$60+X93*'Location Plan'!$E$60+Y93*'Location Plan'!$F$60+Z93*'Location Plan'!$G$60+AA93*'Location Plan'!$H$60</f>
        <v>7</v>
      </c>
    </row>
    <row r="94" spans="1:29" ht="13.5" customHeight="1">
      <c r="A94" s="124">
        <v>0.53472222222222199</v>
      </c>
      <c r="B94" s="125"/>
      <c r="C94" s="20">
        <v>4</v>
      </c>
      <c r="D94" s="20">
        <v>1</v>
      </c>
      <c r="E94" s="20">
        <v>0</v>
      </c>
      <c r="F94" s="20">
        <v>0</v>
      </c>
      <c r="G94" s="20">
        <v>0</v>
      </c>
      <c r="H94" s="20">
        <v>0</v>
      </c>
      <c r="I94" s="20">
        <v>0</v>
      </c>
      <c r="J94" s="5">
        <f t="shared" si="3"/>
        <v>5</v>
      </c>
      <c r="K94" s="25">
        <f>C94*'Location Plan'!$B$60+D94*'Location Plan'!$C$60+E94*'Location Plan'!$D$60+F94*'Location Plan'!$E$60+G94*'Location Plan'!$F$60+H94*'Location Plan'!$G$60+I94*'Location Plan'!$H$60</f>
        <v>5</v>
      </c>
      <c r="L94" s="20">
        <v>6</v>
      </c>
      <c r="M94" s="20">
        <v>1</v>
      </c>
      <c r="N94" s="20">
        <v>0</v>
      </c>
      <c r="O94" s="20">
        <v>0</v>
      </c>
      <c r="P94" s="20">
        <v>0</v>
      </c>
      <c r="Q94" s="20">
        <v>0</v>
      </c>
      <c r="R94" s="20">
        <v>0</v>
      </c>
      <c r="S94" s="5">
        <f t="shared" si="4"/>
        <v>7</v>
      </c>
      <c r="T94" s="25">
        <f>L94*'Location Plan'!$B$60+M94*'Location Plan'!$C$60+N94*'Location Plan'!$D$60+O94*'Location Plan'!$E$60+P94*'Location Plan'!$F$60+Q94*'Location Plan'!$G$60+R94*'Location Plan'!$H$60</f>
        <v>7</v>
      </c>
      <c r="U94" s="20">
        <v>12</v>
      </c>
      <c r="V94" s="20">
        <v>1</v>
      </c>
      <c r="W94" s="20">
        <v>0</v>
      </c>
      <c r="X94" s="20">
        <v>0</v>
      </c>
      <c r="Y94" s="20">
        <v>0</v>
      </c>
      <c r="Z94" s="20">
        <v>1</v>
      </c>
      <c r="AA94" s="20">
        <v>0</v>
      </c>
      <c r="AB94" s="5">
        <f t="shared" si="5"/>
        <v>14</v>
      </c>
      <c r="AC94" s="25">
        <f>U94*'Location Plan'!$B$60+V94*'Location Plan'!$C$60+W94*'Location Plan'!$D$60+X94*'Location Plan'!$E$60+Y94*'Location Plan'!$F$60+Z94*'Location Plan'!$G$60+AA94*'Location Plan'!$H$60</f>
        <v>13.4</v>
      </c>
    </row>
    <row r="95" spans="1:29" ht="13.5" customHeight="1">
      <c r="A95" s="124">
        <v>0.53819444444444398</v>
      </c>
      <c r="B95" s="125"/>
      <c r="C95" s="20">
        <v>2</v>
      </c>
      <c r="D95" s="20">
        <v>0</v>
      </c>
      <c r="E95" s="20">
        <v>0</v>
      </c>
      <c r="F95" s="20">
        <v>0</v>
      </c>
      <c r="G95" s="20">
        <v>0</v>
      </c>
      <c r="H95" s="20">
        <v>0</v>
      </c>
      <c r="I95" s="20">
        <v>0</v>
      </c>
      <c r="J95" s="5">
        <f t="shared" si="3"/>
        <v>2</v>
      </c>
      <c r="K95" s="25">
        <f>C95*'Location Plan'!$B$60+D95*'Location Plan'!$C$60+E95*'Location Plan'!$D$60+F95*'Location Plan'!$E$60+G95*'Location Plan'!$F$60+H95*'Location Plan'!$G$60+I95*'Location Plan'!$H$60</f>
        <v>2</v>
      </c>
      <c r="L95" s="20">
        <v>1</v>
      </c>
      <c r="M95" s="20">
        <v>1</v>
      </c>
      <c r="N95" s="20">
        <v>0</v>
      </c>
      <c r="O95" s="20">
        <v>0</v>
      </c>
      <c r="P95" s="20">
        <v>0</v>
      </c>
      <c r="Q95" s="20">
        <v>0</v>
      </c>
      <c r="R95" s="20">
        <v>0</v>
      </c>
      <c r="S95" s="5">
        <f t="shared" si="4"/>
        <v>2</v>
      </c>
      <c r="T95" s="25">
        <f>L95*'Location Plan'!$B$60+M95*'Location Plan'!$C$60+N95*'Location Plan'!$D$60+O95*'Location Plan'!$E$60+P95*'Location Plan'!$F$60+Q95*'Location Plan'!$G$60+R95*'Location Plan'!$H$60</f>
        <v>2</v>
      </c>
      <c r="U95" s="20">
        <v>4</v>
      </c>
      <c r="V95" s="20">
        <v>5</v>
      </c>
      <c r="W95" s="20">
        <v>0</v>
      </c>
      <c r="X95" s="20">
        <v>0</v>
      </c>
      <c r="Y95" s="20">
        <v>0</v>
      </c>
      <c r="Z95" s="20">
        <v>0</v>
      </c>
      <c r="AA95" s="20">
        <v>0</v>
      </c>
      <c r="AB95" s="5">
        <f t="shared" si="5"/>
        <v>9</v>
      </c>
      <c r="AC95" s="25">
        <f>U95*'Location Plan'!$B$60+V95*'Location Plan'!$C$60+W95*'Location Plan'!$D$60+X95*'Location Plan'!$E$60+Y95*'Location Plan'!$F$60+Z95*'Location Plan'!$G$60+AA95*'Location Plan'!$H$60</f>
        <v>9</v>
      </c>
    </row>
    <row r="96" spans="1:29" ht="13.5" customHeight="1">
      <c r="A96" s="124">
        <v>0.54166666666666596</v>
      </c>
      <c r="B96" s="125"/>
      <c r="C96" s="20">
        <v>4</v>
      </c>
      <c r="D96" s="20">
        <v>3</v>
      </c>
      <c r="E96" s="20">
        <v>0</v>
      </c>
      <c r="F96" s="20">
        <v>0</v>
      </c>
      <c r="G96" s="20">
        <v>0</v>
      </c>
      <c r="H96" s="20">
        <v>0</v>
      </c>
      <c r="I96" s="20">
        <v>0</v>
      </c>
      <c r="J96" s="5">
        <f t="shared" si="3"/>
        <v>7</v>
      </c>
      <c r="K96" s="25">
        <f>C96*'Location Plan'!$B$60+D96*'Location Plan'!$C$60+E96*'Location Plan'!$D$60+F96*'Location Plan'!$E$60+G96*'Location Plan'!$F$60+H96*'Location Plan'!$G$60+I96*'Location Plan'!$H$60</f>
        <v>7</v>
      </c>
      <c r="L96" s="20">
        <v>4</v>
      </c>
      <c r="M96" s="20">
        <v>1</v>
      </c>
      <c r="N96" s="20">
        <v>0</v>
      </c>
      <c r="O96" s="20">
        <v>0</v>
      </c>
      <c r="P96" s="20">
        <v>0</v>
      </c>
      <c r="Q96" s="20">
        <v>0</v>
      </c>
      <c r="R96" s="20">
        <v>0</v>
      </c>
      <c r="S96" s="5">
        <f t="shared" si="4"/>
        <v>5</v>
      </c>
      <c r="T96" s="25">
        <f>L96*'Location Plan'!$B$60+M96*'Location Plan'!$C$60+N96*'Location Plan'!$D$60+O96*'Location Plan'!$E$60+P96*'Location Plan'!$F$60+Q96*'Location Plan'!$G$60+R96*'Location Plan'!$H$60</f>
        <v>5</v>
      </c>
      <c r="U96" s="20">
        <v>12</v>
      </c>
      <c r="V96" s="20">
        <v>3</v>
      </c>
      <c r="W96" s="20">
        <v>0</v>
      </c>
      <c r="X96" s="20">
        <v>0</v>
      </c>
      <c r="Y96" s="20">
        <v>0</v>
      </c>
      <c r="Z96" s="20">
        <v>0</v>
      </c>
      <c r="AA96" s="20">
        <v>0</v>
      </c>
      <c r="AB96" s="5">
        <f t="shared" si="5"/>
        <v>15</v>
      </c>
      <c r="AC96" s="25">
        <f>U96*'Location Plan'!$B$60+V96*'Location Plan'!$C$60+W96*'Location Plan'!$D$60+X96*'Location Plan'!$E$60+Y96*'Location Plan'!$F$60+Z96*'Location Plan'!$G$60+AA96*'Location Plan'!$H$60</f>
        <v>15</v>
      </c>
    </row>
    <row r="97" spans="1:29" ht="13.5" customHeight="1">
      <c r="A97" s="124">
        <v>0.54513888888888895</v>
      </c>
      <c r="B97" s="125"/>
      <c r="C97" s="20">
        <v>2</v>
      </c>
      <c r="D97" s="20">
        <v>0</v>
      </c>
      <c r="E97" s="20">
        <v>0</v>
      </c>
      <c r="F97" s="20">
        <v>0</v>
      </c>
      <c r="G97" s="20">
        <v>0</v>
      </c>
      <c r="H97" s="20">
        <v>0</v>
      </c>
      <c r="I97" s="20">
        <v>0</v>
      </c>
      <c r="J97" s="5">
        <f t="shared" si="3"/>
        <v>2</v>
      </c>
      <c r="K97" s="25">
        <f>C97*'Location Plan'!$B$60+D97*'Location Plan'!$C$60+E97*'Location Plan'!$D$60+F97*'Location Plan'!$E$60+G97*'Location Plan'!$F$60+H97*'Location Plan'!$G$60+I97*'Location Plan'!$H$60</f>
        <v>2</v>
      </c>
      <c r="L97" s="20">
        <v>3</v>
      </c>
      <c r="M97" s="20">
        <v>1</v>
      </c>
      <c r="N97" s="20">
        <v>0</v>
      </c>
      <c r="O97" s="20">
        <v>0</v>
      </c>
      <c r="P97" s="20">
        <v>0</v>
      </c>
      <c r="Q97" s="20">
        <v>0</v>
      </c>
      <c r="R97" s="20">
        <v>0</v>
      </c>
      <c r="S97" s="5">
        <f t="shared" si="4"/>
        <v>4</v>
      </c>
      <c r="T97" s="25">
        <f>L97*'Location Plan'!$B$60+M97*'Location Plan'!$C$60+N97*'Location Plan'!$D$60+O97*'Location Plan'!$E$60+P97*'Location Plan'!$F$60+Q97*'Location Plan'!$G$60+R97*'Location Plan'!$H$60</f>
        <v>4</v>
      </c>
      <c r="U97" s="20">
        <v>1</v>
      </c>
      <c r="V97" s="20">
        <v>1</v>
      </c>
      <c r="W97" s="20">
        <v>0</v>
      </c>
      <c r="X97" s="20">
        <v>0</v>
      </c>
      <c r="Y97" s="20">
        <v>0</v>
      </c>
      <c r="Z97" s="20">
        <v>0</v>
      </c>
      <c r="AA97" s="20">
        <v>0</v>
      </c>
      <c r="AB97" s="5">
        <f t="shared" si="5"/>
        <v>2</v>
      </c>
      <c r="AC97" s="25">
        <f>U97*'Location Plan'!$B$60+V97*'Location Plan'!$C$60+W97*'Location Plan'!$D$60+X97*'Location Plan'!$E$60+Y97*'Location Plan'!$F$60+Z97*'Location Plan'!$G$60+AA97*'Location Plan'!$H$60</f>
        <v>2</v>
      </c>
    </row>
    <row r="98" spans="1:29" ht="13.5" customHeight="1">
      <c r="A98" s="124">
        <v>0.54861111111111105</v>
      </c>
      <c r="B98" s="125"/>
      <c r="C98" s="20">
        <v>3</v>
      </c>
      <c r="D98" s="20">
        <v>0</v>
      </c>
      <c r="E98" s="20">
        <v>0</v>
      </c>
      <c r="F98" s="20">
        <v>0</v>
      </c>
      <c r="G98" s="20">
        <v>0</v>
      </c>
      <c r="H98" s="20">
        <v>0</v>
      </c>
      <c r="I98" s="20">
        <v>0</v>
      </c>
      <c r="J98" s="5">
        <f t="shared" si="3"/>
        <v>3</v>
      </c>
      <c r="K98" s="25">
        <f>C98*'Location Plan'!$B$60+D98*'Location Plan'!$C$60+E98*'Location Plan'!$D$60+F98*'Location Plan'!$E$60+G98*'Location Plan'!$F$60+H98*'Location Plan'!$G$60+I98*'Location Plan'!$H$60</f>
        <v>3</v>
      </c>
      <c r="L98" s="20">
        <v>3</v>
      </c>
      <c r="M98" s="20">
        <v>0</v>
      </c>
      <c r="N98" s="20">
        <v>0</v>
      </c>
      <c r="O98" s="20">
        <v>0</v>
      </c>
      <c r="P98" s="20">
        <v>0</v>
      </c>
      <c r="Q98" s="20">
        <v>0</v>
      </c>
      <c r="R98" s="20">
        <v>0</v>
      </c>
      <c r="S98" s="5">
        <f t="shared" si="4"/>
        <v>3</v>
      </c>
      <c r="T98" s="25">
        <f>L98*'Location Plan'!$B$60+M98*'Location Plan'!$C$60+N98*'Location Plan'!$D$60+O98*'Location Plan'!$E$60+P98*'Location Plan'!$F$60+Q98*'Location Plan'!$G$60+R98*'Location Plan'!$H$60</f>
        <v>3</v>
      </c>
      <c r="U98" s="20">
        <v>1</v>
      </c>
      <c r="V98" s="20">
        <v>0</v>
      </c>
      <c r="W98" s="20">
        <v>0</v>
      </c>
      <c r="X98" s="20">
        <v>0</v>
      </c>
      <c r="Y98" s="20">
        <v>0</v>
      </c>
      <c r="Z98" s="20">
        <v>0</v>
      </c>
      <c r="AA98" s="20">
        <v>0</v>
      </c>
      <c r="AB98" s="5">
        <f t="shared" si="5"/>
        <v>1</v>
      </c>
      <c r="AC98" s="25">
        <f>U98*'Location Plan'!$B$60+V98*'Location Plan'!$C$60+W98*'Location Plan'!$D$60+X98*'Location Plan'!$E$60+Y98*'Location Plan'!$F$60+Z98*'Location Plan'!$G$60+AA98*'Location Plan'!$H$60</f>
        <v>1</v>
      </c>
    </row>
    <row r="99" spans="1:29" ht="13.5" customHeight="1">
      <c r="A99" s="124">
        <v>0.55208333333333304</v>
      </c>
      <c r="B99" s="125"/>
      <c r="C99" s="20">
        <v>4</v>
      </c>
      <c r="D99" s="20">
        <v>2</v>
      </c>
      <c r="E99" s="20">
        <v>0</v>
      </c>
      <c r="F99" s="20">
        <v>0</v>
      </c>
      <c r="G99" s="20">
        <v>0</v>
      </c>
      <c r="H99" s="20">
        <v>0</v>
      </c>
      <c r="I99" s="20">
        <v>0</v>
      </c>
      <c r="J99" s="5">
        <f t="shared" si="3"/>
        <v>6</v>
      </c>
      <c r="K99" s="25">
        <f>C99*'Location Plan'!$B$60+D99*'Location Plan'!$C$60+E99*'Location Plan'!$D$60+F99*'Location Plan'!$E$60+G99*'Location Plan'!$F$60+H99*'Location Plan'!$G$60+I99*'Location Plan'!$H$60</f>
        <v>6</v>
      </c>
      <c r="L99" s="20">
        <v>4</v>
      </c>
      <c r="M99" s="20">
        <v>0</v>
      </c>
      <c r="N99" s="20">
        <v>0</v>
      </c>
      <c r="O99" s="20">
        <v>0</v>
      </c>
      <c r="P99" s="20">
        <v>0</v>
      </c>
      <c r="Q99" s="20">
        <v>0</v>
      </c>
      <c r="R99" s="20">
        <v>0</v>
      </c>
      <c r="S99" s="5">
        <f t="shared" si="4"/>
        <v>4</v>
      </c>
      <c r="T99" s="25">
        <f>L99*'Location Plan'!$B$60+M99*'Location Plan'!$C$60+N99*'Location Plan'!$D$60+O99*'Location Plan'!$E$60+P99*'Location Plan'!$F$60+Q99*'Location Plan'!$G$60+R99*'Location Plan'!$H$60</f>
        <v>4</v>
      </c>
      <c r="U99" s="20">
        <v>4</v>
      </c>
      <c r="V99" s="20">
        <v>2</v>
      </c>
      <c r="W99" s="20">
        <v>0</v>
      </c>
      <c r="X99" s="20">
        <v>0</v>
      </c>
      <c r="Y99" s="20">
        <v>0</v>
      </c>
      <c r="Z99" s="20">
        <v>0</v>
      </c>
      <c r="AA99" s="20">
        <v>0</v>
      </c>
      <c r="AB99" s="5">
        <f t="shared" si="5"/>
        <v>6</v>
      </c>
      <c r="AC99" s="25">
        <f>U99*'Location Plan'!$B$60+V99*'Location Plan'!$C$60+W99*'Location Plan'!$D$60+X99*'Location Plan'!$E$60+Y99*'Location Plan'!$F$60+Z99*'Location Plan'!$G$60+AA99*'Location Plan'!$H$60</f>
        <v>6</v>
      </c>
    </row>
    <row r="100" spans="1:29" ht="13.5" customHeight="1">
      <c r="A100" s="124">
        <v>0.55555555555555503</v>
      </c>
      <c r="B100" s="125"/>
      <c r="C100" s="20">
        <v>3</v>
      </c>
      <c r="D100" s="20">
        <v>2</v>
      </c>
      <c r="E100" s="20">
        <v>2</v>
      </c>
      <c r="F100" s="20">
        <v>0</v>
      </c>
      <c r="G100" s="20">
        <v>0</v>
      </c>
      <c r="H100" s="20">
        <v>0</v>
      </c>
      <c r="I100" s="20">
        <v>1</v>
      </c>
      <c r="J100" s="5">
        <f t="shared" si="3"/>
        <v>8</v>
      </c>
      <c r="K100" s="25">
        <f>C100*'Location Plan'!$B$60+D100*'Location Plan'!$C$60+E100*'Location Plan'!$D$60+F100*'Location Plan'!$E$60+G100*'Location Plan'!$F$60+H100*'Location Plan'!$G$60+I100*'Location Plan'!$H$60</f>
        <v>9</v>
      </c>
      <c r="L100" s="20">
        <v>2</v>
      </c>
      <c r="M100" s="20">
        <v>0</v>
      </c>
      <c r="N100" s="20">
        <v>0</v>
      </c>
      <c r="O100" s="20">
        <v>0</v>
      </c>
      <c r="P100" s="20">
        <v>0</v>
      </c>
      <c r="Q100" s="20">
        <v>0</v>
      </c>
      <c r="R100" s="20">
        <v>0</v>
      </c>
      <c r="S100" s="5">
        <f t="shared" si="4"/>
        <v>2</v>
      </c>
      <c r="T100" s="25">
        <f>L100*'Location Plan'!$B$60+M100*'Location Plan'!$C$60+N100*'Location Plan'!$D$60+O100*'Location Plan'!$E$60+P100*'Location Plan'!$F$60+Q100*'Location Plan'!$G$60+R100*'Location Plan'!$H$60</f>
        <v>2</v>
      </c>
      <c r="U100" s="20">
        <v>4</v>
      </c>
      <c r="V100" s="20">
        <v>0</v>
      </c>
      <c r="W100" s="20">
        <v>0</v>
      </c>
      <c r="X100" s="20">
        <v>0</v>
      </c>
      <c r="Y100" s="20">
        <v>0</v>
      </c>
      <c r="Z100" s="20">
        <v>1</v>
      </c>
      <c r="AA100" s="20">
        <v>0</v>
      </c>
      <c r="AB100" s="5">
        <f t="shared" si="5"/>
        <v>5</v>
      </c>
      <c r="AC100" s="25">
        <f>U100*'Location Plan'!$B$60+V100*'Location Plan'!$C$60+W100*'Location Plan'!$D$60+X100*'Location Plan'!$E$60+Y100*'Location Plan'!$F$60+Z100*'Location Plan'!$G$60+AA100*'Location Plan'!$H$60</f>
        <v>4.4000000000000004</v>
      </c>
    </row>
    <row r="101" spans="1:29" ht="13.5" customHeight="1">
      <c r="A101" s="124">
        <v>0.55902777777777801</v>
      </c>
      <c r="B101" s="125"/>
      <c r="C101" s="21">
        <v>13</v>
      </c>
      <c r="D101" s="21">
        <v>4</v>
      </c>
      <c r="E101" s="21">
        <v>0</v>
      </c>
      <c r="F101" s="21">
        <v>0</v>
      </c>
      <c r="G101" s="21">
        <v>0</v>
      </c>
      <c r="H101" s="21">
        <v>0</v>
      </c>
      <c r="I101" s="21">
        <v>0</v>
      </c>
      <c r="J101" s="5">
        <f t="shared" si="3"/>
        <v>17</v>
      </c>
      <c r="K101" s="25">
        <f>C101*'Location Plan'!$B$60+D101*'Location Plan'!$C$60+E101*'Location Plan'!$D$60+F101*'Location Plan'!$E$60+G101*'Location Plan'!$F$60+H101*'Location Plan'!$G$60+I101*'Location Plan'!$H$60</f>
        <v>17</v>
      </c>
      <c r="L101" s="20">
        <v>4</v>
      </c>
      <c r="M101" s="20">
        <v>3</v>
      </c>
      <c r="N101" s="20">
        <v>0</v>
      </c>
      <c r="O101" s="20">
        <v>0</v>
      </c>
      <c r="P101" s="20">
        <v>0</v>
      </c>
      <c r="Q101" s="20">
        <v>0</v>
      </c>
      <c r="R101" s="20">
        <v>0</v>
      </c>
      <c r="S101" s="5">
        <f t="shared" si="4"/>
        <v>7</v>
      </c>
      <c r="T101" s="25">
        <f>L101*'Location Plan'!$B$60+M101*'Location Plan'!$C$60+N101*'Location Plan'!$D$60+O101*'Location Plan'!$E$60+P101*'Location Plan'!$F$60+Q101*'Location Plan'!$G$60+R101*'Location Plan'!$H$60</f>
        <v>7</v>
      </c>
      <c r="U101" s="20">
        <v>8</v>
      </c>
      <c r="V101" s="20">
        <v>1</v>
      </c>
      <c r="W101" s="20">
        <v>0</v>
      </c>
      <c r="X101" s="20">
        <v>0</v>
      </c>
      <c r="Y101" s="20">
        <v>0</v>
      </c>
      <c r="Z101" s="20">
        <v>1</v>
      </c>
      <c r="AA101" s="20">
        <v>0</v>
      </c>
      <c r="AB101" s="5">
        <f t="shared" si="5"/>
        <v>10</v>
      </c>
      <c r="AC101" s="25">
        <f>U101*'Location Plan'!$B$60+V101*'Location Plan'!$C$60+W101*'Location Plan'!$D$60+X101*'Location Plan'!$E$60+Y101*'Location Plan'!$F$60+Z101*'Location Plan'!$G$60+AA101*'Location Plan'!$H$60</f>
        <v>9.4</v>
      </c>
    </row>
    <row r="102" spans="1:29" ht="13.5" customHeight="1">
      <c r="A102" s="124">
        <v>0.5625</v>
      </c>
      <c r="B102" s="125"/>
      <c r="C102" s="20">
        <v>7</v>
      </c>
      <c r="D102" s="20">
        <v>2</v>
      </c>
      <c r="E102" s="20">
        <v>0</v>
      </c>
      <c r="F102" s="20">
        <v>0</v>
      </c>
      <c r="G102" s="20">
        <v>0</v>
      </c>
      <c r="H102" s="20">
        <v>2</v>
      </c>
      <c r="I102" s="20">
        <v>0</v>
      </c>
      <c r="J102" s="5">
        <f t="shared" si="3"/>
        <v>11</v>
      </c>
      <c r="K102" s="25">
        <f>C102*'Location Plan'!$B$60+D102*'Location Plan'!$C$60+E102*'Location Plan'!$D$60+F102*'Location Plan'!$E$60+G102*'Location Plan'!$F$60+H102*'Location Plan'!$G$60+I102*'Location Plan'!$H$60</f>
        <v>9.8000000000000007</v>
      </c>
      <c r="L102" s="20">
        <v>5</v>
      </c>
      <c r="M102" s="20">
        <v>0</v>
      </c>
      <c r="N102" s="20">
        <v>0</v>
      </c>
      <c r="O102" s="20">
        <v>0</v>
      </c>
      <c r="P102" s="20">
        <v>0</v>
      </c>
      <c r="Q102" s="20">
        <v>0</v>
      </c>
      <c r="R102" s="20">
        <v>0</v>
      </c>
      <c r="S102" s="5">
        <f t="shared" si="4"/>
        <v>5</v>
      </c>
      <c r="T102" s="25">
        <f>L102*'Location Plan'!$B$60+M102*'Location Plan'!$C$60+N102*'Location Plan'!$D$60+O102*'Location Plan'!$E$60+P102*'Location Plan'!$F$60+Q102*'Location Plan'!$G$60+R102*'Location Plan'!$H$60</f>
        <v>5</v>
      </c>
      <c r="U102" s="20">
        <v>8</v>
      </c>
      <c r="V102" s="20">
        <v>2</v>
      </c>
      <c r="W102" s="20">
        <v>0</v>
      </c>
      <c r="X102" s="20">
        <v>0</v>
      </c>
      <c r="Y102" s="20">
        <v>0</v>
      </c>
      <c r="Z102" s="20">
        <v>0</v>
      </c>
      <c r="AA102" s="20">
        <v>0</v>
      </c>
      <c r="AB102" s="5">
        <f t="shared" si="5"/>
        <v>10</v>
      </c>
      <c r="AC102" s="25">
        <f>U102*'Location Plan'!$B$60+V102*'Location Plan'!$C$60+W102*'Location Plan'!$D$60+X102*'Location Plan'!$E$60+Y102*'Location Plan'!$F$60+Z102*'Location Plan'!$G$60+AA102*'Location Plan'!$H$60</f>
        <v>10</v>
      </c>
    </row>
    <row r="103" spans="1:29" ht="13.5" customHeight="1">
      <c r="A103" s="124">
        <v>0.56597222222222199</v>
      </c>
      <c r="B103" s="125"/>
      <c r="C103" s="20">
        <v>5</v>
      </c>
      <c r="D103" s="20">
        <v>1</v>
      </c>
      <c r="E103" s="20">
        <v>0</v>
      </c>
      <c r="F103" s="20">
        <v>0</v>
      </c>
      <c r="G103" s="20">
        <v>0</v>
      </c>
      <c r="H103" s="20">
        <v>0</v>
      </c>
      <c r="I103" s="20">
        <v>0</v>
      </c>
      <c r="J103" s="5">
        <f t="shared" si="3"/>
        <v>6</v>
      </c>
      <c r="K103" s="25">
        <f>C103*'Location Plan'!$B$60+D103*'Location Plan'!$C$60+E103*'Location Plan'!$D$60+F103*'Location Plan'!$E$60+G103*'Location Plan'!$F$60+H103*'Location Plan'!$G$60+I103*'Location Plan'!$H$60</f>
        <v>6</v>
      </c>
      <c r="L103" s="20">
        <v>3</v>
      </c>
      <c r="M103" s="20">
        <v>0</v>
      </c>
      <c r="N103" s="20">
        <v>0</v>
      </c>
      <c r="O103" s="20">
        <v>0</v>
      </c>
      <c r="P103" s="20">
        <v>0</v>
      </c>
      <c r="Q103" s="20">
        <v>0</v>
      </c>
      <c r="R103" s="20">
        <v>1</v>
      </c>
      <c r="S103" s="5">
        <f t="shared" si="4"/>
        <v>4</v>
      </c>
      <c r="T103" s="25">
        <f>L103*'Location Plan'!$B$60+M103*'Location Plan'!$C$60+N103*'Location Plan'!$D$60+O103*'Location Plan'!$E$60+P103*'Location Plan'!$F$60+Q103*'Location Plan'!$G$60+R103*'Location Plan'!$H$60</f>
        <v>3.2</v>
      </c>
      <c r="U103" s="20">
        <v>6</v>
      </c>
      <c r="V103" s="20">
        <v>4</v>
      </c>
      <c r="W103" s="20">
        <v>0</v>
      </c>
      <c r="X103" s="20">
        <v>0</v>
      </c>
      <c r="Y103" s="20">
        <v>0</v>
      </c>
      <c r="Z103" s="20">
        <v>0</v>
      </c>
      <c r="AA103" s="20">
        <v>0</v>
      </c>
      <c r="AB103" s="5">
        <f t="shared" si="5"/>
        <v>10</v>
      </c>
      <c r="AC103" s="25">
        <f>U103*'Location Plan'!$B$60+V103*'Location Plan'!$C$60+W103*'Location Plan'!$D$60+X103*'Location Plan'!$E$60+Y103*'Location Plan'!$F$60+Z103*'Location Plan'!$G$60+AA103*'Location Plan'!$H$60</f>
        <v>10</v>
      </c>
    </row>
    <row r="104" spans="1:29" ht="13.5" customHeight="1">
      <c r="A104" s="124">
        <v>0.56944444444444398</v>
      </c>
      <c r="B104" s="125"/>
      <c r="C104" s="21">
        <v>18</v>
      </c>
      <c r="D104" s="21">
        <v>2</v>
      </c>
      <c r="E104" s="21">
        <v>0</v>
      </c>
      <c r="F104" s="21">
        <v>0</v>
      </c>
      <c r="G104" s="21">
        <v>0</v>
      </c>
      <c r="H104" s="21">
        <v>1</v>
      </c>
      <c r="I104" s="21">
        <v>0</v>
      </c>
      <c r="J104" s="5">
        <f t="shared" si="3"/>
        <v>21</v>
      </c>
      <c r="K104" s="25">
        <f>C104*'Location Plan'!$B$60+D104*'Location Plan'!$C$60+E104*'Location Plan'!$D$60+F104*'Location Plan'!$E$60+G104*'Location Plan'!$F$60+H104*'Location Plan'!$G$60+I104*'Location Plan'!$H$60</f>
        <v>20.399999999999999</v>
      </c>
      <c r="L104" s="20">
        <v>6</v>
      </c>
      <c r="M104" s="20">
        <v>0</v>
      </c>
      <c r="N104" s="20">
        <v>0</v>
      </c>
      <c r="O104" s="20">
        <v>0</v>
      </c>
      <c r="P104" s="20">
        <v>0</v>
      </c>
      <c r="Q104" s="20">
        <v>0</v>
      </c>
      <c r="R104" s="20">
        <v>0</v>
      </c>
      <c r="S104" s="5">
        <f t="shared" si="4"/>
        <v>6</v>
      </c>
      <c r="T104" s="25">
        <f>L104*'Location Plan'!$B$60+M104*'Location Plan'!$C$60+N104*'Location Plan'!$D$60+O104*'Location Plan'!$E$60+P104*'Location Plan'!$F$60+Q104*'Location Plan'!$G$60+R104*'Location Plan'!$H$60</f>
        <v>6</v>
      </c>
      <c r="U104" s="20">
        <v>7</v>
      </c>
      <c r="V104" s="20">
        <v>0</v>
      </c>
      <c r="W104" s="20">
        <v>0</v>
      </c>
      <c r="X104" s="20">
        <v>0</v>
      </c>
      <c r="Y104" s="20">
        <v>0</v>
      </c>
      <c r="Z104" s="20">
        <v>1</v>
      </c>
      <c r="AA104" s="20">
        <v>0</v>
      </c>
      <c r="AB104" s="5">
        <f t="shared" si="5"/>
        <v>8</v>
      </c>
      <c r="AC104" s="25">
        <f>U104*'Location Plan'!$B$60+V104*'Location Plan'!$C$60+W104*'Location Plan'!$D$60+X104*'Location Plan'!$E$60+Y104*'Location Plan'!$F$60+Z104*'Location Plan'!$G$60+AA104*'Location Plan'!$H$60</f>
        <v>7.4</v>
      </c>
    </row>
    <row r="105" spans="1:29" ht="13.5" customHeight="1">
      <c r="A105" s="124">
        <v>0.57291666666666596</v>
      </c>
      <c r="B105" s="125"/>
      <c r="C105" s="21">
        <v>3</v>
      </c>
      <c r="D105" s="21">
        <v>2</v>
      </c>
      <c r="E105" s="21">
        <v>0</v>
      </c>
      <c r="F105" s="21">
        <v>0</v>
      </c>
      <c r="G105" s="21">
        <v>0</v>
      </c>
      <c r="H105" s="21">
        <v>0</v>
      </c>
      <c r="I105" s="21">
        <v>0</v>
      </c>
      <c r="J105" s="5">
        <f t="shared" si="3"/>
        <v>5</v>
      </c>
      <c r="K105" s="25">
        <f>C105*'Location Plan'!$B$60+D105*'Location Plan'!$C$60+E105*'Location Plan'!$D$60+F105*'Location Plan'!$E$60+G105*'Location Plan'!$F$60+H105*'Location Plan'!$G$60+I105*'Location Plan'!$H$60</f>
        <v>5</v>
      </c>
      <c r="L105" s="20">
        <v>5</v>
      </c>
      <c r="M105" s="20">
        <v>1</v>
      </c>
      <c r="N105" s="20">
        <v>0</v>
      </c>
      <c r="O105" s="20">
        <v>0</v>
      </c>
      <c r="P105" s="20">
        <v>0</v>
      </c>
      <c r="Q105" s="20">
        <v>1</v>
      </c>
      <c r="R105" s="20">
        <v>0</v>
      </c>
      <c r="S105" s="5">
        <f t="shared" si="4"/>
        <v>7</v>
      </c>
      <c r="T105" s="25">
        <f>L105*'Location Plan'!$B$60+M105*'Location Plan'!$C$60+N105*'Location Plan'!$D$60+O105*'Location Plan'!$E$60+P105*'Location Plan'!$F$60+Q105*'Location Plan'!$G$60+R105*'Location Plan'!$H$60</f>
        <v>6.4</v>
      </c>
      <c r="U105" s="20">
        <v>8</v>
      </c>
      <c r="V105" s="20">
        <v>1</v>
      </c>
      <c r="W105" s="20">
        <v>0</v>
      </c>
      <c r="X105" s="20">
        <v>0</v>
      </c>
      <c r="Y105" s="20">
        <v>0</v>
      </c>
      <c r="Z105" s="20">
        <v>0</v>
      </c>
      <c r="AA105" s="20">
        <v>0</v>
      </c>
      <c r="AB105" s="5">
        <f t="shared" si="5"/>
        <v>9</v>
      </c>
      <c r="AC105" s="25">
        <f>U105*'Location Plan'!$B$60+V105*'Location Plan'!$C$60+W105*'Location Plan'!$D$60+X105*'Location Plan'!$E$60+Y105*'Location Plan'!$F$60+Z105*'Location Plan'!$G$60+AA105*'Location Plan'!$H$60</f>
        <v>9</v>
      </c>
    </row>
    <row r="106" spans="1:29" ht="13.5" customHeight="1">
      <c r="A106" s="124">
        <v>0.57638888888888895</v>
      </c>
      <c r="B106" s="125"/>
      <c r="C106" s="21">
        <v>10</v>
      </c>
      <c r="D106" s="21">
        <v>3</v>
      </c>
      <c r="E106" s="21">
        <v>0</v>
      </c>
      <c r="F106" s="21">
        <v>0</v>
      </c>
      <c r="G106" s="21">
        <v>0</v>
      </c>
      <c r="H106" s="21">
        <v>2</v>
      </c>
      <c r="I106" s="21">
        <v>0</v>
      </c>
      <c r="J106" s="5">
        <f t="shared" si="3"/>
        <v>15</v>
      </c>
      <c r="K106" s="25">
        <f>C106*'Location Plan'!$B$60+D106*'Location Plan'!$C$60+E106*'Location Plan'!$D$60+F106*'Location Plan'!$E$60+G106*'Location Plan'!$F$60+H106*'Location Plan'!$G$60+I106*'Location Plan'!$H$60</f>
        <v>13.8</v>
      </c>
      <c r="L106" s="20">
        <v>9</v>
      </c>
      <c r="M106" s="20">
        <v>0</v>
      </c>
      <c r="N106" s="20">
        <v>0</v>
      </c>
      <c r="O106" s="20">
        <v>0</v>
      </c>
      <c r="P106" s="20">
        <v>0</v>
      </c>
      <c r="Q106" s="20">
        <v>0</v>
      </c>
      <c r="R106" s="20">
        <v>0</v>
      </c>
      <c r="S106" s="5">
        <f t="shared" si="4"/>
        <v>9</v>
      </c>
      <c r="T106" s="25">
        <f>L106*'Location Plan'!$B$60+M106*'Location Plan'!$C$60+N106*'Location Plan'!$D$60+O106*'Location Plan'!$E$60+P106*'Location Plan'!$F$60+Q106*'Location Plan'!$G$60+R106*'Location Plan'!$H$60</f>
        <v>9</v>
      </c>
      <c r="U106" s="20">
        <v>1</v>
      </c>
      <c r="V106" s="20">
        <v>0</v>
      </c>
      <c r="W106" s="20">
        <v>0</v>
      </c>
      <c r="X106" s="20">
        <v>0</v>
      </c>
      <c r="Y106" s="20">
        <v>0</v>
      </c>
      <c r="Z106" s="20">
        <v>0</v>
      </c>
      <c r="AA106" s="20">
        <v>0</v>
      </c>
      <c r="AB106" s="5">
        <f t="shared" si="5"/>
        <v>1</v>
      </c>
      <c r="AC106" s="25">
        <f>U106*'Location Plan'!$B$60+V106*'Location Plan'!$C$60+W106*'Location Plan'!$D$60+X106*'Location Plan'!$E$60+Y106*'Location Plan'!$F$60+Z106*'Location Plan'!$G$60+AA106*'Location Plan'!$H$60</f>
        <v>1</v>
      </c>
    </row>
    <row r="107" spans="1:29" ht="13.5" customHeight="1">
      <c r="A107" s="124">
        <v>0.57986111111111105</v>
      </c>
      <c r="B107" s="125"/>
      <c r="C107" s="20">
        <v>5</v>
      </c>
      <c r="D107" s="20">
        <v>4</v>
      </c>
      <c r="E107" s="20">
        <v>0</v>
      </c>
      <c r="F107" s="20">
        <v>0</v>
      </c>
      <c r="G107" s="20">
        <v>0</v>
      </c>
      <c r="H107" s="20">
        <v>0</v>
      </c>
      <c r="I107" s="20">
        <v>0</v>
      </c>
      <c r="J107" s="5">
        <f t="shared" si="3"/>
        <v>9</v>
      </c>
      <c r="K107" s="25">
        <f>C107*'Location Plan'!$B$60+D107*'Location Plan'!$C$60+E107*'Location Plan'!$D$60+F107*'Location Plan'!$E$60+G107*'Location Plan'!$F$60+H107*'Location Plan'!$G$60+I107*'Location Plan'!$H$60</f>
        <v>9</v>
      </c>
      <c r="L107" s="20">
        <v>5</v>
      </c>
      <c r="M107" s="20">
        <v>0</v>
      </c>
      <c r="N107" s="20">
        <v>0</v>
      </c>
      <c r="O107" s="20">
        <v>0</v>
      </c>
      <c r="P107" s="20">
        <v>0</v>
      </c>
      <c r="Q107" s="20">
        <v>0</v>
      </c>
      <c r="R107" s="20">
        <v>0</v>
      </c>
      <c r="S107" s="5">
        <f t="shared" si="4"/>
        <v>5</v>
      </c>
      <c r="T107" s="25">
        <f>L107*'Location Plan'!$B$60+M107*'Location Plan'!$C$60+N107*'Location Plan'!$D$60+O107*'Location Plan'!$E$60+P107*'Location Plan'!$F$60+Q107*'Location Plan'!$G$60+R107*'Location Plan'!$H$60</f>
        <v>5</v>
      </c>
      <c r="U107" s="20">
        <v>2</v>
      </c>
      <c r="V107" s="20">
        <v>3</v>
      </c>
      <c r="W107" s="20">
        <v>0</v>
      </c>
      <c r="X107" s="20">
        <v>0</v>
      </c>
      <c r="Y107" s="20">
        <v>0</v>
      </c>
      <c r="Z107" s="20">
        <v>0</v>
      </c>
      <c r="AA107" s="20">
        <v>0</v>
      </c>
      <c r="AB107" s="5">
        <f t="shared" si="5"/>
        <v>5</v>
      </c>
      <c r="AC107" s="25">
        <f>U107*'Location Plan'!$B$60+V107*'Location Plan'!$C$60+W107*'Location Plan'!$D$60+X107*'Location Plan'!$E$60+Y107*'Location Plan'!$F$60+Z107*'Location Plan'!$G$60+AA107*'Location Plan'!$H$60</f>
        <v>5</v>
      </c>
    </row>
    <row r="108" spans="1:29" ht="13.5" customHeight="1">
      <c r="A108" s="124">
        <v>0.58333333333333304</v>
      </c>
      <c r="B108" s="125"/>
      <c r="C108" s="20">
        <v>4</v>
      </c>
      <c r="D108" s="20">
        <v>2</v>
      </c>
      <c r="E108" s="20">
        <v>0</v>
      </c>
      <c r="F108" s="20">
        <v>0</v>
      </c>
      <c r="G108" s="20">
        <v>0</v>
      </c>
      <c r="H108" s="20">
        <v>0</v>
      </c>
      <c r="I108" s="20">
        <v>0</v>
      </c>
      <c r="J108" s="5">
        <f t="shared" si="3"/>
        <v>6</v>
      </c>
      <c r="K108" s="25">
        <f>C108*'Location Plan'!$B$60+D108*'Location Plan'!$C$60+E108*'Location Plan'!$D$60+F108*'Location Plan'!$E$60+G108*'Location Plan'!$F$60+H108*'Location Plan'!$G$60+I108*'Location Plan'!$H$60</f>
        <v>6</v>
      </c>
      <c r="L108" s="20">
        <v>1</v>
      </c>
      <c r="M108" s="20">
        <v>1</v>
      </c>
      <c r="N108" s="20">
        <v>0</v>
      </c>
      <c r="O108" s="20">
        <v>0</v>
      </c>
      <c r="P108" s="20">
        <v>0</v>
      </c>
      <c r="Q108" s="20">
        <v>0</v>
      </c>
      <c r="R108" s="20">
        <v>0</v>
      </c>
      <c r="S108" s="5">
        <f t="shared" si="4"/>
        <v>2</v>
      </c>
      <c r="T108" s="25">
        <f>L108*'Location Plan'!$B$60+M108*'Location Plan'!$C$60+N108*'Location Plan'!$D$60+O108*'Location Plan'!$E$60+P108*'Location Plan'!$F$60+Q108*'Location Plan'!$G$60+R108*'Location Plan'!$H$60</f>
        <v>2</v>
      </c>
      <c r="U108" s="20">
        <v>5</v>
      </c>
      <c r="V108" s="20">
        <v>1</v>
      </c>
      <c r="W108" s="20">
        <v>0</v>
      </c>
      <c r="X108" s="20">
        <v>0</v>
      </c>
      <c r="Y108" s="20">
        <v>0</v>
      </c>
      <c r="Z108" s="20">
        <v>0</v>
      </c>
      <c r="AA108" s="20">
        <v>0</v>
      </c>
      <c r="AB108" s="5">
        <f t="shared" si="5"/>
        <v>6</v>
      </c>
      <c r="AC108" s="25">
        <f>U108*'Location Plan'!$B$60+V108*'Location Plan'!$C$60+W108*'Location Plan'!$D$60+X108*'Location Plan'!$E$60+Y108*'Location Plan'!$F$60+Z108*'Location Plan'!$G$60+AA108*'Location Plan'!$H$60</f>
        <v>6</v>
      </c>
    </row>
    <row r="109" spans="1:29" ht="13.5" customHeight="1">
      <c r="A109" s="124">
        <v>0.58680555555555503</v>
      </c>
      <c r="B109" s="125"/>
      <c r="C109" s="21">
        <v>7</v>
      </c>
      <c r="D109" s="21">
        <v>5</v>
      </c>
      <c r="E109" s="21">
        <v>1</v>
      </c>
      <c r="F109" s="21">
        <v>0</v>
      </c>
      <c r="G109" s="21">
        <v>0</v>
      </c>
      <c r="H109" s="21">
        <v>0</v>
      </c>
      <c r="I109" s="21">
        <v>0</v>
      </c>
      <c r="J109" s="5">
        <f t="shared" si="3"/>
        <v>13</v>
      </c>
      <c r="K109" s="25">
        <f>C109*'Location Plan'!$B$60+D109*'Location Plan'!$C$60+E109*'Location Plan'!$D$60+F109*'Location Plan'!$E$60+G109*'Location Plan'!$F$60+H109*'Location Plan'!$G$60+I109*'Location Plan'!$H$60</f>
        <v>13.9</v>
      </c>
      <c r="L109" s="20">
        <v>4</v>
      </c>
      <c r="M109" s="20">
        <v>0</v>
      </c>
      <c r="N109" s="20">
        <v>0</v>
      </c>
      <c r="O109" s="20">
        <v>0</v>
      </c>
      <c r="P109" s="20">
        <v>0</v>
      </c>
      <c r="Q109" s="20">
        <v>0</v>
      </c>
      <c r="R109" s="20">
        <v>0</v>
      </c>
      <c r="S109" s="5">
        <f t="shared" si="4"/>
        <v>4</v>
      </c>
      <c r="T109" s="25">
        <f>L109*'Location Plan'!$B$60+M109*'Location Plan'!$C$60+N109*'Location Plan'!$D$60+O109*'Location Plan'!$E$60+P109*'Location Plan'!$F$60+Q109*'Location Plan'!$G$60+R109*'Location Plan'!$H$60</f>
        <v>4</v>
      </c>
      <c r="U109" s="20">
        <v>9</v>
      </c>
      <c r="V109" s="20">
        <v>3</v>
      </c>
      <c r="W109" s="20">
        <v>0</v>
      </c>
      <c r="X109" s="20">
        <v>0</v>
      </c>
      <c r="Y109" s="20">
        <v>0</v>
      </c>
      <c r="Z109" s="20">
        <v>0</v>
      </c>
      <c r="AA109" s="20">
        <v>0</v>
      </c>
      <c r="AB109" s="5">
        <f t="shared" si="5"/>
        <v>12</v>
      </c>
      <c r="AC109" s="25">
        <f>U109*'Location Plan'!$B$60+V109*'Location Plan'!$C$60+W109*'Location Plan'!$D$60+X109*'Location Plan'!$E$60+Y109*'Location Plan'!$F$60+Z109*'Location Plan'!$G$60+AA109*'Location Plan'!$H$60</f>
        <v>12</v>
      </c>
    </row>
    <row r="110" spans="1:29" ht="13.5" customHeight="1">
      <c r="A110" s="124">
        <v>0.59027777777777701</v>
      </c>
      <c r="B110" s="125"/>
      <c r="C110" s="21">
        <v>5</v>
      </c>
      <c r="D110" s="21">
        <v>2</v>
      </c>
      <c r="E110" s="21">
        <v>0</v>
      </c>
      <c r="F110" s="21">
        <v>0</v>
      </c>
      <c r="G110" s="21">
        <v>0</v>
      </c>
      <c r="H110" s="21">
        <v>1</v>
      </c>
      <c r="I110" s="21">
        <v>0</v>
      </c>
      <c r="J110" s="5">
        <f t="shared" si="3"/>
        <v>8</v>
      </c>
      <c r="K110" s="25">
        <f>C110*'Location Plan'!$B$60+D110*'Location Plan'!$C$60+E110*'Location Plan'!$D$60+F110*'Location Plan'!$E$60+G110*'Location Plan'!$F$60+H110*'Location Plan'!$G$60+I110*'Location Plan'!$H$60</f>
        <v>7.4</v>
      </c>
      <c r="L110" s="20">
        <v>4</v>
      </c>
      <c r="M110" s="20">
        <v>0</v>
      </c>
      <c r="N110" s="20">
        <v>0</v>
      </c>
      <c r="O110" s="20">
        <v>0</v>
      </c>
      <c r="P110" s="20">
        <v>0</v>
      </c>
      <c r="Q110" s="20">
        <v>0</v>
      </c>
      <c r="R110" s="20">
        <v>0</v>
      </c>
      <c r="S110" s="5">
        <f t="shared" si="4"/>
        <v>4</v>
      </c>
      <c r="T110" s="25">
        <f>L110*'Location Plan'!$B$60+M110*'Location Plan'!$C$60+N110*'Location Plan'!$D$60+O110*'Location Plan'!$E$60+P110*'Location Plan'!$F$60+Q110*'Location Plan'!$G$60+R110*'Location Plan'!$H$60</f>
        <v>4</v>
      </c>
      <c r="U110" s="20">
        <v>4</v>
      </c>
      <c r="V110" s="20">
        <v>1</v>
      </c>
      <c r="W110" s="20">
        <v>0</v>
      </c>
      <c r="X110" s="20">
        <v>0</v>
      </c>
      <c r="Y110" s="20">
        <v>0</v>
      </c>
      <c r="Z110" s="20">
        <v>0</v>
      </c>
      <c r="AA110" s="20">
        <v>0</v>
      </c>
      <c r="AB110" s="5">
        <f t="shared" si="5"/>
        <v>5</v>
      </c>
      <c r="AC110" s="25">
        <f>U110*'Location Plan'!$B$60+V110*'Location Plan'!$C$60+W110*'Location Plan'!$D$60+X110*'Location Plan'!$E$60+Y110*'Location Plan'!$F$60+Z110*'Location Plan'!$G$60+AA110*'Location Plan'!$H$60</f>
        <v>5</v>
      </c>
    </row>
    <row r="111" spans="1:29" ht="13.5" customHeight="1">
      <c r="A111" s="124">
        <v>0.59375</v>
      </c>
      <c r="B111" s="125"/>
      <c r="C111" s="21">
        <v>4</v>
      </c>
      <c r="D111" s="21">
        <v>1</v>
      </c>
      <c r="E111" s="21">
        <v>1</v>
      </c>
      <c r="F111" s="21">
        <v>0</v>
      </c>
      <c r="G111" s="21">
        <v>0</v>
      </c>
      <c r="H111" s="21">
        <v>0</v>
      </c>
      <c r="I111" s="21">
        <v>0</v>
      </c>
      <c r="J111" s="5">
        <f t="shared" si="3"/>
        <v>6</v>
      </c>
      <c r="K111" s="25">
        <f>C111*'Location Plan'!$B$60+D111*'Location Plan'!$C$60+E111*'Location Plan'!$D$60+F111*'Location Plan'!$E$60+G111*'Location Plan'!$F$60+H111*'Location Plan'!$G$60+I111*'Location Plan'!$H$60</f>
        <v>6.9</v>
      </c>
      <c r="L111" s="20">
        <v>2</v>
      </c>
      <c r="M111" s="20">
        <v>0</v>
      </c>
      <c r="N111" s="20">
        <v>0</v>
      </c>
      <c r="O111" s="20">
        <v>0</v>
      </c>
      <c r="P111" s="20">
        <v>0</v>
      </c>
      <c r="Q111" s="20">
        <v>0</v>
      </c>
      <c r="R111" s="20">
        <v>0</v>
      </c>
      <c r="S111" s="5">
        <f t="shared" si="4"/>
        <v>2</v>
      </c>
      <c r="T111" s="25">
        <f>L111*'Location Plan'!$B$60+M111*'Location Plan'!$C$60+N111*'Location Plan'!$D$60+O111*'Location Plan'!$E$60+P111*'Location Plan'!$F$60+Q111*'Location Plan'!$G$60+R111*'Location Plan'!$H$60</f>
        <v>2</v>
      </c>
      <c r="U111" s="20">
        <v>7</v>
      </c>
      <c r="V111" s="20">
        <v>1</v>
      </c>
      <c r="W111" s="20">
        <v>0</v>
      </c>
      <c r="X111" s="20">
        <v>0</v>
      </c>
      <c r="Y111" s="20">
        <v>0</v>
      </c>
      <c r="Z111" s="20">
        <v>1</v>
      </c>
      <c r="AA111" s="20">
        <v>0</v>
      </c>
      <c r="AB111" s="5">
        <f t="shared" si="5"/>
        <v>9</v>
      </c>
      <c r="AC111" s="25">
        <f>U111*'Location Plan'!$B$60+V111*'Location Plan'!$C$60+W111*'Location Plan'!$D$60+X111*'Location Plan'!$E$60+Y111*'Location Plan'!$F$60+Z111*'Location Plan'!$G$60+AA111*'Location Plan'!$H$60</f>
        <v>8.4</v>
      </c>
    </row>
    <row r="112" spans="1:29" ht="13.5" customHeight="1">
      <c r="A112" s="124">
        <v>0.59722222222222199</v>
      </c>
      <c r="B112" s="125"/>
      <c r="C112" s="21">
        <v>5</v>
      </c>
      <c r="D112" s="21">
        <v>1</v>
      </c>
      <c r="E112" s="21">
        <v>0</v>
      </c>
      <c r="F112" s="21">
        <v>0</v>
      </c>
      <c r="G112" s="21">
        <v>0</v>
      </c>
      <c r="H112" s="21">
        <v>0</v>
      </c>
      <c r="I112" s="21">
        <v>0</v>
      </c>
      <c r="J112" s="5">
        <f t="shared" si="3"/>
        <v>6</v>
      </c>
      <c r="K112" s="25">
        <f>C112*'Location Plan'!$B$60+D112*'Location Plan'!$C$60+E112*'Location Plan'!$D$60+F112*'Location Plan'!$E$60+G112*'Location Plan'!$F$60+H112*'Location Plan'!$G$60+I112*'Location Plan'!$H$60</f>
        <v>6</v>
      </c>
      <c r="L112" s="20">
        <v>2</v>
      </c>
      <c r="M112" s="20">
        <v>4</v>
      </c>
      <c r="N112" s="20">
        <v>0</v>
      </c>
      <c r="O112" s="20">
        <v>0</v>
      </c>
      <c r="P112" s="20">
        <v>0</v>
      </c>
      <c r="Q112" s="20">
        <v>0</v>
      </c>
      <c r="R112" s="20">
        <v>0</v>
      </c>
      <c r="S112" s="5">
        <f t="shared" si="4"/>
        <v>6</v>
      </c>
      <c r="T112" s="25">
        <f>L112*'Location Plan'!$B$60+M112*'Location Plan'!$C$60+N112*'Location Plan'!$D$60+O112*'Location Plan'!$E$60+P112*'Location Plan'!$F$60+Q112*'Location Plan'!$G$60+R112*'Location Plan'!$H$60</f>
        <v>6</v>
      </c>
      <c r="U112" s="20">
        <v>9</v>
      </c>
      <c r="V112" s="20">
        <v>0</v>
      </c>
      <c r="W112" s="20">
        <v>0</v>
      </c>
      <c r="X112" s="20">
        <v>0</v>
      </c>
      <c r="Y112" s="20">
        <v>0</v>
      </c>
      <c r="Z112" s="20">
        <v>0</v>
      </c>
      <c r="AA112" s="20">
        <v>0</v>
      </c>
      <c r="AB112" s="5">
        <f t="shared" si="5"/>
        <v>9</v>
      </c>
      <c r="AC112" s="25">
        <f>U112*'Location Plan'!$B$60+V112*'Location Plan'!$C$60+W112*'Location Plan'!$D$60+X112*'Location Plan'!$E$60+Y112*'Location Plan'!$F$60+Z112*'Location Plan'!$G$60+AA112*'Location Plan'!$H$60</f>
        <v>9</v>
      </c>
    </row>
    <row r="113" spans="1:29" ht="13.5" customHeight="1">
      <c r="A113" s="124">
        <v>0.60069444444444398</v>
      </c>
      <c r="B113" s="125"/>
      <c r="C113" s="21">
        <v>18</v>
      </c>
      <c r="D113" s="21">
        <v>2</v>
      </c>
      <c r="E113" s="21">
        <v>0</v>
      </c>
      <c r="F113" s="21">
        <v>0</v>
      </c>
      <c r="G113" s="21">
        <v>0</v>
      </c>
      <c r="H113" s="21">
        <v>0</v>
      </c>
      <c r="I113" s="21">
        <v>0</v>
      </c>
      <c r="J113" s="5">
        <f t="shared" si="3"/>
        <v>20</v>
      </c>
      <c r="K113" s="25">
        <f>C113*'Location Plan'!$B$60+D113*'Location Plan'!$C$60+E113*'Location Plan'!$D$60+F113*'Location Plan'!$E$60+G113*'Location Plan'!$F$60+H113*'Location Plan'!$G$60+I113*'Location Plan'!$H$60</f>
        <v>20</v>
      </c>
      <c r="L113" s="20">
        <v>5</v>
      </c>
      <c r="M113" s="20">
        <v>1</v>
      </c>
      <c r="N113" s="20">
        <v>0</v>
      </c>
      <c r="O113" s="20">
        <v>0</v>
      </c>
      <c r="P113" s="20">
        <v>0</v>
      </c>
      <c r="Q113" s="20">
        <v>0</v>
      </c>
      <c r="R113" s="20">
        <v>0</v>
      </c>
      <c r="S113" s="5">
        <f t="shared" si="4"/>
        <v>6</v>
      </c>
      <c r="T113" s="25">
        <f>L113*'Location Plan'!$B$60+M113*'Location Plan'!$C$60+N113*'Location Plan'!$D$60+O113*'Location Plan'!$E$60+P113*'Location Plan'!$F$60+Q113*'Location Plan'!$G$60+R113*'Location Plan'!$H$60</f>
        <v>6</v>
      </c>
      <c r="U113" s="20">
        <v>11</v>
      </c>
      <c r="V113" s="20">
        <v>4</v>
      </c>
      <c r="W113" s="20">
        <v>0</v>
      </c>
      <c r="X113" s="20">
        <v>0</v>
      </c>
      <c r="Y113" s="20">
        <v>0</v>
      </c>
      <c r="Z113" s="20">
        <v>0</v>
      </c>
      <c r="AA113" s="20">
        <v>0</v>
      </c>
      <c r="AB113" s="5">
        <f t="shared" si="5"/>
        <v>15</v>
      </c>
      <c r="AC113" s="25">
        <f>U113*'Location Plan'!$B$60+V113*'Location Plan'!$C$60+W113*'Location Plan'!$D$60+X113*'Location Plan'!$E$60+Y113*'Location Plan'!$F$60+Z113*'Location Plan'!$G$60+AA113*'Location Plan'!$H$60</f>
        <v>15</v>
      </c>
    </row>
    <row r="114" spans="1:29" ht="13.5" customHeight="1">
      <c r="A114" s="124">
        <v>0.60416666666666596</v>
      </c>
      <c r="B114" s="125"/>
      <c r="C114" s="21">
        <v>9</v>
      </c>
      <c r="D114" s="21">
        <v>2</v>
      </c>
      <c r="E114" s="21">
        <v>0</v>
      </c>
      <c r="F114" s="21">
        <v>0</v>
      </c>
      <c r="G114" s="21">
        <v>0</v>
      </c>
      <c r="H114" s="21">
        <v>0</v>
      </c>
      <c r="I114" s="21">
        <v>0</v>
      </c>
      <c r="J114" s="5">
        <f t="shared" si="3"/>
        <v>11</v>
      </c>
      <c r="K114" s="25">
        <f>C114*'Location Plan'!$B$60+D114*'Location Plan'!$C$60+E114*'Location Plan'!$D$60+F114*'Location Plan'!$E$60+G114*'Location Plan'!$F$60+H114*'Location Plan'!$G$60+I114*'Location Plan'!$H$60</f>
        <v>11</v>
      </c>
      <c r="L114" s="20">
        <v>4</v>
      </c>
      <c r="M114" s="20">
        <v>0</v>
      </c>
      <c r="N114" s="20">
        <v>0</v>
      </c>
      <c r="O114" s="20">
        <v>0</v>
      </c>
      <c r="P114" s="20">
        <v>0</v>
      </c>
      <c r="Q114" s="20">
        <v>0</v>
      </c>
      <c r="R114" s="20">
        <v>0</v>
      </c>
      <c r="S114" s="5">
        <f t="shared" si="4"/>
        <v>4</v>
      </c>
      <c r="T114" s="25">
        <f>L114*'Location Plan'!$B$60+M114*'Location Plan'!$C$60+N114*'Location Plan'!$D$60+O114*'Location Plan'!$E$60+P114*'Location Plan'!$F$60+Q114*'Location Plan'!$G$60+R114*'Location Plan'!$H$60</f>
        <v>4</v>
      </c>
      <c r="U114" s="20">
        <v>7</v>
      </c>
      <c r="V114" s="20">
        <v>0</v>
      </c>
      <c r="W114" s="20">
        <v>0</v>
      </c>
      <c r="X114" s="20">
        <v>0</v>
      </c>
      <c r="Y114" s="20">
        <v>0</v>
      </c>
      <c r="Z114" s="20">
        <v>0</v>
      </c>
      <c r="AA114" s="20">
        <v>0</v>
      </c>
      <c r="AB114" s="5">
        <f t="shared" si="5"/>
        <v>7</v>
      </c>
      <c r="AC114" s="25">
        <f>U114*'Location Plan'!$B$60+V114*'Location Plan'!$C$60+W114*'Location Plan'!$D$60+X114*'Location Plan'!$E$60+Y114*'Location Plan'!$F$60+Z114*'Location Plan'!$G$60+AA114*'Location Plan'!$H$60</f>
        <v>7</v>
      </c>
    </row>
    <row r="115" spans="1:29" ht="13.5" customHeight="1">
      <c r="A115" s="124">
        <v>0.60763888888888895</v>
      </c>
      <c r="B115" s="125"/>
      <c r="C115" s="21">
        <v>6</v>
      </c>
      <c r="D115" s="21">
        <v>2</v>
      </c>
      <c r="E115" s="21">
        <v>0</v>
      </c>
      <c r="F115" s="21">
        <v>0</v>
      </c>
      <c r="G115" s="21">
        <v>0</v>
      </c>
      <c r="H115" s="21">
        <v>1</v>
      </c>
      <c r="I115" s="21">
        <v>0</v>
      </c>
      <c r="J115" s="5">
        <f t="shared" si="3"/>
        <v>9</v>
      </c>
      <c r="K115" s="25">
        <f>C115*'Location Plan'!$B$60+D115*'Location Plan'!$C$60+E115*'Location Plan'!$D$60+F115*'Location Plan'!$E$60+G115*'Location Plan'!$F$60+H115*'Location Plan'!$G$60+I115*'Location Plan'!$H$60</f>
        <v>8.4</v>
      </c>
      <c r="L115" s="20">
        <v>8</v>
      </c>
      <c r="M115" s="20">
        <v>1</v>
      </c>
      <c r="N115" s="20">
        <v>0</v>
      </c>
      <c r="O115" s="20">
        <v>0</v>
      </c>
      <c r="P115" s="20">
        <v>0</v>
      </c>
      <c r="Q115" s="20">
        <v>1</v>
      </c>
      <c r="R115" s="20">
        <v>0</v>
      </c>
      <c r="S115" s="5">
        <f t="shared" si="4"/>
        <v>10</v>
      </c>
      <c r="T115" s="25">
        <f>L115*'Location Plan'!$B$60+M115*'Location Plan'!$C$60+N115*'Location Plan'!$D$60+O115*'Location Plan'!$E$60+P115*'Location Plan'!$F$60+Q115*'Location Plan'!$G$60+R115*'Location Plan'!$H$60</f>
        <v>9.4</v>
      </c>
      <c r="U115" s="20">
        <v>11</v>
      </c>
      <c r="V115" s="20">
        <v>0</v>
      </c>
      <c r="W115" s="20">
        <v>0</v>
      </c>
      <c r="X115" s="20">
        <v>0</v>
      </c>
      <c r="Y115" s="20">
        <v>0</v>
      </c>
      <c r="Z115" s="20">
        <v>0</v>
      </c>
      <c r="AA115" s="20">
        <v>0</v>
      </c>
      <c r="AB115" s="5">
        <f t="shared" si="5"/>
        <v>11</v>
      </c>
      <c r="AC115" s="25">
        <f>U115*'Location Plan'!$B$60+V115*'Location Plan'!$C$60+W115*'Location Plan'!$D$60+X115*'Location Plan'!$E$60+Y115*'Location Plan'!$F$60+Z115*'Location Plan'!$G$60+AA115*'Location Plan'!$H$60</f>
        <v>11</v>
      </c>
    </row>
    <row r="116" spans="1:29" ht="13.5" customHeight="1">
      <c r="A116" s="124">
        <v>0.61111111111111105</v>
      </c>
      <c r="B116" s="125"/>
      <c r="C116" s="21">
        <v>5</v>
      </c>
      <c r="D116" s="21">
        <v>0</v>
      </c>
      <c r="E116" s="21">
        <v>1</v>
      </c>
      <c r="F116" s="21">
        <v>0</v>
      </c>
      <c r="G116" s="21">
        <v>0</v>
      </c>
      <c r="H116" s="21">
        <v>0</v>
      </c>
      <c r="I116" s="21">
        <v>0</v>
      </c>
      <c r="J116" s="5">
        <f t="shared" si="3"/>
        <v>6</v>
      </c>
      <c r="K116" s="25">
        <f>C116*'Location Plan'!$B$60+D116*'Location Plan'!$C$60+E116*'Location Plan'!$D$60+F116*'Location Plan'!$E$60+G116*'Location Plan'!$F$60+H116*'Location Plan'!$G$60+I116*'Location Plan'!$H$60</f>
        <v>6.9</v>
      </c>
      <c r="L116" s="20">
        <v>4</v>
      </c>
      <c r="M116" s="20">
        <v>2</v>
      </c>
      <c r="N116" s="20">
        <v>0</v>
      </c>
      <c r="O116" s="20">
        <v>0</v>
      </c>
      <c r="P116" s="20">
        <v>0</v>
      </c>
      <c r="Q116" s="20">
        <v>0</v>
      </c>
      <c r="R116" s="20">
        <v>0</v>
      </c>
      <c r="S116" s="5">
        <f t="shared" si="4"/>
        <v>6</v>
      </c>
      <c r="T116" s="25">
        <f>L116*'Location Plan'!$B$60+M116*'Location Plan'!$C$60+N116*'Location Plan'!$D$60+O116*'Location Plan'!$E$60+P116*'Location Plan'!$F$60+Q116*'Location Plan'!$G$60+R116*'Location Plan'!$H$60</f>
        <v>6</v>
      </c>
      <c r="U116" s="20">
        <v>2</v>
      </c>
      <c r="V116" s="20">
        <v>3</v>
      </c>
      <c r="W116" s="20">
        <v>0</v>
      </c>
      <c r="X116" s="20">
        <v>0</v>
      </c>
      <c r="Y116" s="20">
        <v>0</v>
      </c>
      <c r="Z116" s="20">
        <v>1</v>
      </c>
      <c r="AA116" s="20">
        <v>0</v>
      </c>
      <c r="AB116" s="5">
        <f t="shared" si="5"/>
        <v>6</v>
      </c>
      <c r="AC116" s="25">
        <f>U116*'Location Plan'!$B$60+V116*'Location Plan'!$C$60+W116*'Location Plan'!$D$60+X116*'Location Plan'!$E$60+Y116*'Location Plan'!$F$60+Z116*'Location Plan'!$G$60+AA116*'Location Plan'!$H$60</f>
        <v>5.4</v>
      </c>
    </row>
    <row r="117" spans="1:29" ht="13.5" customHeight="1">
      <c r="A117" s="124">
        <v>0.61458333333333304</v>
      </c>
      <c r="B117" s="125"/>
      <c r="C117" s="21">
        <v>4</v>
      </c>
      <c r="D117" s="21">
        <v>1</v>
      </c>
      <c r="E117" s="21">
        <v>0</v>
      </c>
      <c r="F117" s="21">
        <v>0</v>
      </c>
      <c r="G117" s="21">
        <v>0</v>
      </c>
      <c r="H117" s="21">
        <v>0</v>
      </c>
      <c r="I117" s="21">
        <v>0</v>
      </c>
      <c r="J117" s="5">
        <f t="shared" si="3"/>
        <v>5</v>
      </c>
      <c r="K117" s="25">
        <f>C117*'Location Plan'!$B$60+D117*'Location Plan'!$C$60+E117*'Location Plan'!$D$60+F117*'Location Plan'!$E$60+G117*'Location Plan'!$F$60+H117*'Location Plan'!$G$60+I117*'Location Plan'!$H$60</f>
        <v>5</v>
      </c>
      <c r="L117" s="20">
        <v>9</v>
      </c>
      <c r="M117" s="20">
        <v>2</v>
      </c>
      <c r="N117" s="20">
        <v>0</v>
      </c>
      <c r="O117" s="20">
        <v>0</v>
      </c>
      <c r="P117" s="20">
        <v>0</v>
      </c>
      <c r="Q117" s="20">
        <v>0</v>
      </c>
      <c r="R117" s="20">
        <v>0</v>
      </c>
      <c r="S117" s="5">
        <f t="shared" si="4"/>
        <v>11</v>
      </c>
      <c r="T117" s="25">
        <f>L117*'Location Plan'!$B$60+M117*'Location Plan'!$C$60+N117*'Location Plan'!$D$60+O117*'Location Plan'!$E$60+P117*'Location Plan'!$F$60+Q117*'Location Plan'!$G$60+R117*'Location Plan'!$H$60</f>
        <v>11</v>
      </c>
      <c r="U117" s="20">
        <v>6</v>
      </c>
      <c r="V117" s="20">
        <v>1</v>
      </c>
      <c r="W117" s="20">
        <v>0</v>
      </c>
      <c r="X117" s="20">
        <v>0</v>
      </c>
      <c r="Y117" s="20">
        <v>0</v>
      </c>
      <c r="Z117" s="20">
        <v>0</v>
      </c>
      <c r="AA117" s="20">
        <v>0</v>
      </c>
      <c r="AB117" s="5">
        <f t="shared" si="5"/>
        <v>7</v>
      </c>
      <c r="AC117" s="25">
        <f>U117*'Location Plan'!$B$60+V117*'Location Plan'!$C$60+W117*'Location Plan'!$D$60+X117*'Location Plan'!$E$60+Y117*'Location Plan'!$F$60+Z117*'Location Plan'!$G$60+AA117*'Location Plan'!$H$60</f>
        <v>7</v>
      </c>
    </row>
    <row r="118" spans="1:29" ht="13.5" customHeight="1">
      <c r="A118" s="124">
        <v>0.61805555555555503</v>
      </c>
      <c r="B118" s="125"/>
      <c r="C118" s="20">
        <v>4</v>
      </c>
      <c r="D118" s="20">
        <v>0</v>
      </c>
      <c r="E118" s="20">
        <v>0</v>
      </c>
      <c r="F118" s="20">
        <v>0</v>
      </c>
      <c r="G118" s="20">
        <v>0</v>
      </c>
      <c r="H118" s="20">
        <v>0</v>
      </c>
      <c r="I118" s="20">
        <v>0</v>
      </c>
      <c r="J118" s="5">
        <f t="shared" si="3"/>
        <v>4</v>
      </c>
      <c r="K118" s="25">
        <f>C118*'Location Plan'!$B$60+D118*'Location Plan'!$C$60+E118*'Location Plan'!$D$60+F118*'Location Plan'!$E$60+G118*'Location Plan'!$F$60+H118*'Location Plan'!$G$60+I118*'Location Plan'!$H$60</f>
        <v>4</v>
      </c>
      <c r="L118" s="20">
        <v>6</v>
      </c>
      <c r="M118" s="20">
        <v>1</v>
      </c>
      <c r="N118" s="20">
        <v>0</v>
      </c>
      <c r="O118" s="20">
        <v>0</v>
      </c>
      <c r="P118" s="20">
        <v>0</v>
      </c>
      <c r="Q118" s="20">
        <v>1</v>
      </c>
      <c r="R118" s="20">
        <v>0</v>
      </c>
      <c r="S118" s="5">
        <f t="shared" si="4"/>
        <v>8</v>
      </c>
      <c r="T118" s="25">
        <f>L118*'Location Plan'!$B$60+M118*'Location Plan'!$C$60+N118*'Location Plan'!$D$60+O118*'Location Plan'!$E$60+P118*'Location Plan'!$F$60+Q118*'Location Plan'!$G$60+R118*'Location Plan'!$H$60</f>
        <v>7.4</v>
      </c>
      <c r="U118" s="20">
        <v>2</v>
      </c>
      <c r="V118" s="20">
        <v>2</v>
      </c>
      <c r="W118" s="20">
        <v>2</v>
      </c>
      <c r="X118" s="20">
        <v>0</v>
      </c>
      <c r="Y118" s="20">
        <v>0</v>
      </c>
      <c r="Z118" s="20">
        <v>0</v>
      </c>
      <c r="AA118" s="20">
        <v>0</v>
      </c>
      <c r="AB118" s="5">
        <f t="shared" si="5"/>
        <v>6</v>
      </c>
      <c r="AC118" s="25">
        <f>U118*'Location Plan'!$B$60+V118*'Location Plan'!$C$60+W118*'Location Plan'!$D$60+X118*'Location Plan'!$E$60+Y118*'Location Plan'!$F$60+Z118*'Location Plan'!$G$60+AA118*'Location Plan'!$H$60</f>
        <v>7.8</v>
      </c>
    </row>
    <row r="119" spans="1:29" ht="13.5" customHeight="1">
      <c r="A119" s="124">
        <v>0.62152777777777701</v>
      </c>
      <c r="B119" s="125"/>
      <c r="C119" s="20">
        <v>7</v>
      </c>
      <c r="D119" s="20">
        <v>2</v>
      </c>
      <c r="E119" s="20">
        <v>0</v>
      </c>
      <c r="F119" s="20">
        <v>0</v>
      </c>
      <c r="G119" s="20">
        <v>0</v>
      </c>
      <c r="H119" s="20">
        <v>0</v>
      </c>
      <c r="I119" s="20">
        <v>1</v>
      </c>
      <c r="J119" s="5">
        <f t="shared" si="3"/>
        <v>10</v>
      </c>
      <c r="K119" s="25">
        <f>C119*'Location Plan'!$B$60+D119*'Location Plan'!$C$60+E119*'Location Plan'!$D$60+F119*'Location Plan'!$E$60+G119*'Location Plan'!$F$60+H119*'Location Plan'!$G$60+I119*'Location Plan'!$H$60</f>
        <v>9.1999999999999993</v>
      </c>
      <c r="L119" s="20">
        <v>3</v>
      </c>
      <c r="M119" s="20">
        <v>1</v>
      </c>
      <c r="N119" s="20">
        <v>0</v>
      </c>
      <c r="O119" s="20">
        <v>0</v>
      </c>
      <c r="P119" s="20">
        <v>0</v>
      </c>
      <c r="Q119" s="20">
        <v>0</v>
      </c>
      <c r="R119" s="20">
        <v>0</v>
      </c>
      <c r="S119" s="5">
        <f t="shared" si="4"/>
        <v>4</v>
      </c>
      <c r="T119" s="25">
        <f>L119*'Location Plan'!$B$60+M119*'Location Plan'!$C$60+N119*'Location Plan'!$D$60+O119*'Location Plan'!$E$60+P119*'Location Plan'!$F$60+Q119*'Location Plan'!$G$60+R119*'Location Plan'!$H$60</f>
        <v>4</v>
      </c>
      <c r="U119" s="20">
        <v>9</v>
      </c>
      <c r="V119" s="20">
        <v>5</v>
      </c>
      <c r="W119" s="20">
        <v>0</v>
      </c>
      <c r="X119" s="20">
        <v>0</v>
      </c>
      <c r="Y119" s="20">
        <v>0</v>
      </c>
      <c r="Z119" s="20">
        <v>4</v>
      </c>
      <c r="AA119" s="20">
        <v>0</v>
      </c>
      <c r="AB119" s="5">
        <f t="shared" si="5"/>
        <v>18</v>
      </c>
      <c r="AC119" s="25">
        <f>U119*'Location Plan'!$B$60+V119*'Location Plan'!$C$60+W119*'Location Plan'!$D$60+X119*'Location Plan'!$E$60+Y119*'Location Plan'!$F$60+Z119*'Location Plan'!$G$60+AA119*'Location Plan'!$H$60</f>
        <v>15.6</v>
      </c>
    </row>
    <row r="120" spans="1:29" ht="13.5" customHeight="1">
      <c r="A120" s="124">
        <v>0.625</v>
      </c>
      <c r="B120" s="125"/>
      <c r="C120" s="21">
        <v>5</v>
      </c>
      <c r="D120" s="21">
        <v>0</v>
      </c>
      <c r="E120" s="21">
        <v>0</v>
      </c>
      <c r="F120" s="21">
        <v>0</v>
      </c>
      <c r="G120" s="21">
        <v>0</v>
      </c>
      <c r="H120" s="21">
        <v>0</v>
      </c>
      <c r="I120" s="21">
        <v>0</v>
      </c>
      <c r="J120" s="5">
        <f t="shared" si="3"/>
        <v>5</v>
      </c>
      <c r="K120" s="25">
        <f>C120*'Location Plan'!$B$60+D120*'Location Plan'!$C$60+E120*'Location Plan'!$D$60+F120*'Location Plan'!$E$60+G120*'Location Plan'!$F$60+H120*'Location Plan'!$G$60+I120*'Location Plan'!$H$60</f>
        <v>5</v>
      </c>
      <c r="L120" s="20">
        <v>2</v>
      </c>
      <c r="M120" s="20">
        <v>1</v>
      </c>
      <c r="N120" s="20">
        <v>0</v>
      </c>
      <c r="O120" s="20">
        <v>0</v>
      </c>
      <c r="P120" s="20">
        <v>0</v>
      </c>
      <c r="Q120" s="20">
        <v>0</v>
      </c>
      <c r="R120" s="20">
        <v>0</v>
      </c>
      <c r="S120" s="5">
        <f t="shared" si="4"/>
        <v>3</v>
      </c>
      <c r="T120" s="25">
        <f>L120*'Location Plan'!$B$60+M120*'Location Plan'!$C$60+N120*'Location Plan'!$D$60+O120*'Location Plan'!$E$60+P120*'Location Plan'!$F$60+Q120*'Location Plan'!$G$60+R120*'Location Plan'!$H$60</f>
        <v>3</v>
      </c>
      <c r="U120" s="20">
        <v>5</v>
      </c>
      <c r="V120" s="20">
        <v>2</v>
      </c>
      <c r="W120" s="20">
        <v>1</v>
      </c>
      <c r="X120" s="20">
        <v>0</v>
      </c>
      <c r="Y120" s="20">
        <v>0</v>
      </c>
      <c r="Z120" s="20">
        <v>0</v>
      </c>
      <c r="AA120" s="20">
        <v>0</v>
      </c>
      <c r="AB120" s="5">
        <f t="shared" si="5"/>
        <v>8</v>
      </c>
      <c r="AC120" s="25">
        <f>U120*'Location Plan'!$B$60+V120*'Location Plan'!$C$60+W120*'Location Plan'!$D$60+X120*'Location Plan'!$E$60+Y120*'Location Plan'!$F$60+Z120*'Location Plan'!$G$60+AA120*'Location Plan'!$H$60</f>
        <v>8.9</v>
      </c>
    </row>
    <row r="121" spans="1:29" ht="13.5" customHeight="1">
      <c r="A121" s="124">
        <v>0.62847222222222199</v>
      </c>
      <c r="B121" s="125"/>
      <c r="C121" s="20">
        <v>4</v>
      </c>
      <c r="D121" s="20">
        <v>1</v>
      </c>
      <c r="E121" s="20">
        <v>0</v>
      </c>
      <c r="F121" s="20">
        <v>0</v>
      </c>
      <c r="G121" s="20">
        <v>0</v>
      </c>
      <c r="H121" s="20">
        <v>0</v>
      </c>
      <c r="I121" s="20">
        <v>0</v>
      </c>
      <c r="J121" s="5">
        <f t="shared" si="3"/>
        <v>5</v>
      </c>
      <c r="K121" s="25">
        <f>C121*'Location Plan'!$B$60+D121*'Location Plan'!$C$60+E121*'Location Plan'!$D$60+F121*'Location Plan'!$E$60+G121*'Location Plan'!$F$60+H121*'Location Plan'!$G$60+I121*'Location Plan'!$H$60</f>
        <v>5</v>
      </c>
      <c r="L121" s="20">
        <v>4</v>
      </c>
      <c r="M121" s="20">
        <v>3</v>
      </c>
      <c r="N121" s="20">
        <v>0</v>
      </c>
      <c r="O121" s="20">
        <v>0</v>
      </c>
      <c r="P121" s="20">
        <v>0</v>
      </c>
      <c r="Q121" s="20">
        <v>0</v>
      </c>
      <c r="R121" s="20">
        <v>0</v>
      </c>
      <c r="S121" s="5">
        <f t="shared" si="4"/>
        <v>7</v>
      </c>
      <c r="T121" s="25">
        <f>L121*'Location Plan'!$B$60+M121*'Location Plan'!$C$60+N121*'Location Plan'!$D$60+O121*'Location Plan'!$E$60+P121*'Location Plan'!$F$60+Q121*'Location Plan'!$G$60+R121*'Location Plan'!$H$60</f>
        <v>7</v>
      </c>
      <c r="U121" s="20">
        <v>2</v>
      </c>
      <c r="V121" s="20">
        <v>2</v>
      </c>
      <c r="W121" s="20">
        <v>0</v>
      </c>
      <c r="X121" s="20">
        <v>0</v>
      </c>
      <c r="Y121" s="20">
        <v>0</v>
      </c>
      <c r="Z121" s="20">
        <v>0</v>
      </c>
      <c r="AA121" s="20">
        <v>0</v>
      </c>
      <c r="AB121" s="5">
        <f t="shared" si="5"/>
        <v>4</v>
      </c>
      <c r="AC121" s="25">
        <f>U121*'Location Plan'!$B$60+V121*'Location Plan'!$C$60+W121*'Location Plan'!$D$60+X121*'Location Plan'!$E$60+Y121*'Location Plan'!$F$60+Z121*'Location Plan'!$G$60+AA121*'Location Plan'!$H$60</f>
        <v>4</v>
      </c>
    </row>
    <row r="122" spans="1:29" ht="13.5" customHeight="1">
      <c r="A122" s="124">
        <v>0.63194444444444398</v>
      </c>
      <c r="B122" s="125"/>
      <c r="C122" s="21">
        <v>4</v>
      </c>
      <c r="D122" s="21">
        <v>0</v>
      </c>
      <c r="E122" s="21">
        <v>0</v>
      </c>
      <c r="F122" s="21">
        <v>0</v>
      </c>
      <c r="G122" s="21">
        <v>0</v>
      </c>
      <c r="H122" s="21">
        <v>1</v>
      </c>
      <c r="I122" s="21">
        <v>0</v>
      </c>
      <c r="J122" s="5">
        <f t="shared" si="3"/>
        <v>5</v>
      </c>
      <c r="K122" s="25">
        <f>C122*'Location Plan'!$B$60+D122*'Location Plan'!$C$60+E122*'Location Plan'!$D$60+F122*'Location Plan'!$E$60+G122*'Location Plan'!$F$60+H122*'Location Plan'!$G$60+I122*'Location Plan'!$H$60</f>
        <v>4.4000000000000004</v>
      </c>
      <c r="L122" s="20">
        <v>6</v>
      </c>
      <c r="M122" s="20">
        <v>1</v>
      </c>
      <c r="N122" s="20">
        <v>0</v>
      </c>
      <c r="O122" s="20">
        <v>0</v>
      </c>
      <c r="P122" s="20">
        <v>0</v>
      </c>
      <c r="Q122" s="20">
        <v>0</v>
      </c>
      <c r="R122" s="20">
        <v>0</v>
      </c>
      <c r="S122" s="5">
        <f t="shared" si="4"/>
        <v>7</v>
      </c>
      <c r="T122" s="25">
        <f>L122*'Location Plan'!$B$60+M122*'Location Plan'!$C$60+N122*'Location Plan'!$D$60+O122*'Location Plan'!$E$60+P122*'Location Plan'!$F$60+Q122*'Location Plan'!$G$60+R122*'Location Plan'!$H$60</f>
        <v>7</v>
      </c>
      <c r="U122" s="20">
        <v>9</v>
      </c>
      <c r="V122" s="20">
        <v>6</v>
      </c>
      <c r="W122" s="20">
        <v>0</v>
      </c>
      <c r="X122" s="20">
        <v>0</v>
      </c>
      <c r="Y122" s="20">
        <v>0</v>
      </c>
      <c r="Z122" s="20">
        <v>0</v>
      </c>
      <c r="AA122" s="20">
        <v>0</v>
      </c>
      <c r="AB122" s="5">
        <f t="shared" si="5"/>
        <v>15</v>
      </c>
      <c r="AC122" s="25">
        <f>U122*'Location Plan'!$B$60+V122*'Location Plan'!$C$60+W122*'Location Plan'!$D$60+X122*'Location Plan'!$E$60+Y122*'Location Plan'!$F$60+Z122*'Location Plan'!$G$60+AA122*'Location Plan'!$H$60</f>
        <v>15</v>
      </c>
    </row>
    <row r="123" spans="1:29" ht="13.5" customHeight="1">
      <c r="A123" s="124">
        <v>0.63541666666666596</v>
      </c>
      <c r="B123" s="125"/>
      <c r="C123" s="21">
        <v>4</v>
      </c>
      <c r="D123" s="21">
        <v>1</v>
      </c>
      <c r="E123" s="21">
        <v>0</v>
      </c>
      <c r="F123" s="21">
        <v>0</v>
      </c>
      <c r="G123" s="21">
        <v>0</v>
      </c>
      <c r="H123" s="21">
        <v>0</v>
      </c>
      <c r="I123" s="21">
        <v>0</v>
      </c>
      <c r="J123" s="5">
        <f t="shared" si="3"/>
        <v>5</v>
      </c>
      <c r="K123" s="25">
        <f>C123*'Location Plan'!$B$60+D123*'Location Plan'!$C$60+E123*'Location Plan'!$D$60+F123*'Location Plan'!$E$60+G123*'Location Plan'!$F$60+H123*'Location Plan'!$G$60+I123*'Location Plan'!$H$60</f>
        <v>5</v>
      </c>
      <c r="L123" s="20">
        <v>5</v>
      </c>
      <c r="M123" s="20">
        <v>1</v>
      </c>
      <c r="N123" s="20">
        <v>0</v>
      </c>
      <c r="O123" s="20">
        <v>0</v>
      </c>
      <c r="P123" s="20">
        <v>0</v>
      </c>
      <c r="Q123" s="20">
        <v>0</v>
      </c>
      <c r="R123" s="20">
        <v>0</v>
      </c>
      <c r="S123" s="5">
        <f t="shared" si="4"/>
        <v>6</v>
      </c>
      <c r="T123" s="25">
        <f>L123*'Location Plan'!$B$60+M123*'Location Plan'!$C$60+N123*'Location Plan'!$D$60+O123*'Location Plan'!$E$60+P123*'Location Plan'!$F$60+Q123*'Location Plan'!$G$60+R123*'Location Plan'!$H$60</f>
        <v>6</v>
      </c>
      <c r="U123" s="20">
        <v>13</v>
      </c>
      <c r="V123" s="20">
        <v>3</v>
      </c>
      <c r="W123" s="20">
        <v>0</v>
      </c>
      <c r="X123" s="20">
        <v>0</v>
      </c>
      <c r="Y123" s="20">
        <v>0</v>
      </c>
      <c r="Z123" s="20">
        <v>0</v>
      </c>
      <c r="AA123" s="20">
        <v>0</v>
      </c>
      <c r="AB123" s="5">
        <f t="shared" si="5"/>
        <v>16</v>
      </c>
      <c r="AC123" s="25">
        <f>U123*'Location Plan'!$B$60+V123*'Location Plan'!$C$60+W123*'Location Plan'!$D$60+X123*'Location Plan'!$E$60+Y123*'Location Plan'!$F$60+Z123*'Location Plan'!$G$60+AA123*'Location Plan'!$H$60</f>
        <v>16</v>
      </c>
    </row>
    <row r="124" spans="1:29" ht="13.5" customHeight="1">
      <c r="A124" s="124">
        <v>0.63888888888888895</v>
      </c>
      <c r="B124" s="125"/>
      <c r="C124" s="21">
        <v>4</v>
      </c>
      <c r="D124" s="21">
        <v>1</v>
      </c>
      <c r="E124" s="21">
        <v>0</v>
      </c>
      <c r="F124" s="21">
        <v>0</v>
      </c>
      <c r="G124" s="21">
        <v>0</v>
      </c>
      <c r="H124" s="21">
        <v>0</v>
      </c>
      <c r="I124" s="21">
        <v>0</v>
      </c>
      <c r="J124" s="5">
        <f t="shared" si="3"/>
        <v>5</v>
      </c>
      <c r="K124" s="25">
        <f>C124*'Location Plan'!$B$60+D124*'Location Plan'!$C$60+E124*'Location Plan'!$D$60+F124*'Location Plan'!$E$60+G124*'Location Plan'!$F$60+H124*'Location Plan'!$G$60+I124*'Location Plan'!$H$60</f>
        <v>5</v>
      </c>
      <c r="L124" s="20">
        <v>4</v>
      </c>
      <c r="M124" s="20">
        <v>0</v>
      </c>
      <c r="N124" s="20">
        <v>0</v>
      </c>
      <c r="O124" s="20">
        <v>0</v>
      </c>
      <c r="P124" s="20">
        <v>0</v>
      </c>
      <c r="Q124" s="20">
        <v>0</v>
      </c>
      <c r="R124" s="20">
        <v>0</v>
      </c>
      <c r="S124" s="5">
        <f t="shared" si="4"/>
        <v>4</v>
      </c>
      <c r="T124" s="25">
        <f>L124*'Location Plan'!$B$60+M124*'Location Plan'!$C$60+N124*'Location Plan'!$D$60+O124*'Location Plan'!$E$60+P124*'Location Plan'!$F$60+Q124*'Location Plan'!$G$60+R124*'Location Plan'!$H$60</f>
        <v>4</v>
      </c>
      <c r="U124" s="20">
        <v>1</v>
      </c>
      <c r="V124" s="20">
        <v>2</v>
      </c>
      <c r="W124" s="20">
        <v>0</v>
      </c>
      <c r="X124" s="20">
        <v>0</v>
      </c>
      <c r="Y124" s="20">
        <v>0</v>
      </c>
      <c r="Z124" s="20">
        <v>0</v>
      </c>
      <c r="AA124" s="20">
        <v>0</v>
      </c>
      <c r="AB124" s="5">
        <f t="shared" si="5"/>
        <v>3</v>
      </c>
      <c r="AC124" s="25">
        <f>U124*'Location Plan'!$B$60+V124*'Location Plan'!$C$60+W124*'Location Plan'!$D$60+X124*'Location Plan'!$E$60+Y124*'Location Plan'!$F$60+Z124*'Location Plan'!$G$60+AA124*'Location Plan'!$H$60</f>
        <v>3</v>
      </c>
    </row>
    <row r="125" spans="1:29" ht="13.5" customHeight="1">
      <c r="A125" s="124">
        <v>0.64236111111111105</v>
      </c>
      <c r="B125" s="125"/>
      <c r="C125" s="21">
        <v>3</v>
      </c>
      <c r="D125" s="21">
        <v>2</v>
      </c>
      <c r="E125" s="21">
        <v>0</v>
      </c>
      <c r="F125" s="21">
        <v>0</v>
      </c>
      <c r="G125" s="21">
        <v>0</v>
      </c>
      <c r="H125" s="21">
        <v>1</v>
      </c>
      <c r="I125" s="21">
        <v>0</v>
      </c>
      <c r="J125" s="5">
        <f t="shared" si="3"/>
        <v>6</v>
      </c>
      <c r="K125" s="25">
        <f>C125*'Location Plan'!$B$60+D125*'Location Plan'!$C$60+E125*'Location Plan'!$D$60+F125*'Location Plan'!$E$60+G125*'Location Plan'!$F$60+H125*'Location Plan'!$G$60+I125*'Location Plan'!$H$60</f>
        <v>5.4</v>
      </c>
      <c r="L125" s="20">
        <v>2</v>
      </c>
      <c r="M125" s="20">
        <v>2</v>
      </c>
      <c r="N125" s="20">
        <v>0</v>
      </c>
      <c r="O125" s="20">
        <v>0</v>
      </c>
      <c r="P125" s="20">
        <v>1</v>
      </c>
      <c r="Q125" s="20">
        <v>0</v>
      </c>
      <c r="R125" s="20">
        <v>0</v>
      </c>
      <c r="S125" s="5">
        <f t="shared" si="4"/>
        <v>5</v>
      </c>
      <c r="T125" s="25">
        <f>L125*'Location Plan'!$B$60+M125*'Location Plan'!$C$60+N125*'Location Plan'!$D$60+O125*'Location Plan'!$E$60+P125*'Location Plan'!$F$60+Q125*'Location Plan'!$G$60+R125*'Location Plan'!$H$60</f>
        <v>6.5</v>
      </c>
      <c r="U125" s="20">
        <v>6</v>
      </c>
      <c r="V125" s="20">
        <v>2</v>
      </c>
      <c r="W125" s="20">
        <v>0</v>
      </c>
      <c r="X125" s="20">
        <v>0</v>
      </c>
      <c r="Y125" s="20">
        <v>0</v>
      </c>
      <c r="Z125" s="20">
        <v>1</v>
      </c>
      <c r="AA125" s="20">
        <v>0</v>
      </c>
      <c r="AB125" s="5">
        <f t="shared" si="5"/>
        <v>9</v>
      </c>
      <c r="AC125" s="25">
        <f>U125*'Location Plan'!$B$60+V125*'Location Plan'!$C$60+W125*'Location Plan'!$D$60+X125*'Location Plan'!$E$60+Y125*'Location Plan'!$F$60+Z125*'Location Plan'!$G$60+AA125*'Location Plan'!$H$60</f>
        <v>8.4</v>
      </c>
    </row>
    <row r="126" spans="1:29" ht="13.5" customHeight="1">
      <c r="A126" s="124">
        <v>0.64583333333333304</v>
      </c>
      <c r="B126" s="125"/>
      <c r="C126" s="21">
        <v>4</v>
      </c>
      <c r="D126" s="21">
        <v>0</v>
      </c>
      <c r="E126" s="21">
        <v>0</v>
      </c>
      <c r="F126" s="21">
        <v>0</v>
      </c>
      <c r="G126" s="21">
        <v>0</v>
      </c>
      <c r="H126" s="21">
        <v>0</v>
      </c>
      <c r="I126" s="21">
        <v>0</v>
      </c>
      <c r="J126" s="5">
        <f t="shared" si="3"/>
        <v>4</v>
      </c>
      <c r="K126" s="25">
        <f>C126*'Location Plan'!$B$60+D126*'Location Plan'!$C$60+E126*'Location Plan'!$D$60+F126*'Location Plan'!$E$60+G126*'Location Plan'!$F$60+H126*'Location Plan'!$G$60+I126*'Location Plan'!$H$60</f>
        <v>4</v>
      </c>
      <c r="L126" s="20">
        <v>9</v>
      </c>
      <c r="M126" s="20">
        <v>1</v>
      </c>
      <c r="N126" s="20">
        <v>0</v>
      </c>
      <c r="O126" s="20">
        <v>0</v>
      </c>
      <c r="P126" s="20">
        <v>0</v>
      </c>
      <c r="Q126" s="20">
        <v>1</v>
      </c>
      <c r="R126" s="20">
        <v>0</v>
      </c>
      <c r="S126" s="5">
        <f t="shared" si="4"/>
        <v>11</v>
      </c>
      <c r="T126" s="25">
        <f>L126*'Location Plan'!$B$60+M126*'Location Plan'!$C$60+N126*'Location Plan'!$D$60+O126*'Location Plan'!$E$60+P126*'Location Plan'!$F$60+Q126*'Location Plan'!$G$60+R126*'Location Plan'!$H$60</f>
        <v>10.4</v>
      </c>
      <c r="U126" s="20">
        <v>6</v>
      </c>
      <c r="V126" s="20">
        <v>3</v>
      </c>
      <c r="W126" s="20">
        <v>0</v>
      </c>
      <c r="X126" s="20">
        <v>0</v>
      </c>
      <c r="Y126" s="20">
        <v>0</v>
      </c>
      <c r="Z126" s="20">
        <v>0</v>
      </c>
      <c r="AA126" s="20">
        <v>0</v>
      </c>
      <c r="AB126" s="5">
        <f t="shared" si="5"/>
        <v>9</v>
      </c>
      <c r="AC126" s="25">
        <f>U126*'Location Plan'!$B$60+V126*'Location Plan'!$C$60+W126*'Location Plan'!$D$60+X126*'Location Plan'!$E$60+Y126*'Location Plan'!$F$60+Z126*'Location Plan'!$G$60+AA126*'Location Plan'!$H$60</f>
        <v>9</v>
      </c>
    </row>
    <row r="127" spans="1:29" ht="13.5" customHeight="1">
      <c r="A127" s="124">
        <v>0.64930555555555503</v>
      </c>
      <c r="B127" s="125"/>
      <c r="C127" s="21">
        <v>2</v>
      </c>
      <c r="D127" s="21">
        <v>0</v>
      </c>
      <c r="E127" s="21">
        <v>1</v>
      </c>
      <c r="F127" s="21">
        <v>0</v>
      </c>
      <c r="G127" s="21">
        <v>0</v>
      </c>
      <c r="H127" s="21">
        <v>0</v>
      </c>
      <c r="I127" s="21">
        <v>0</v>
      </c>
      <c r="J127" s="5">
        <f t="shared" si="3"/>
        <v>3</v>
      </c>
      <c r="K127" s="25">
        <f>C127*'Location Plan'!$B$60+D127*'Location Plan'!$C$60+E127*'Location Plan'!$D$60+F127*'Location Plan'!$E$60+G127*'Location Plan'!$F$60+H127*'Location Plan'!$G$60+I127*'Location Plan'!$H$60</f>
        <v>3.9</v>
      </c>
      <c r="L127" s="20">
        <v>9</v>
      </c>
      <c r="M127" s="20">
        <v>1</v>
      </c>
      <c r="N127" s="20">
        <v>0</v>
      </c>
      <c r="O127" s="20">
        <v>0</v>
      </c>
      <c r="P127" s="20">
        <v>0</v>
      </c>
      <c r="Q127" s="20">
        <v>0</v>
      </c>
      <c r="R127" s="20">
        <v>0</v>
      </c>
      <c r="S127" s="5">
        <f t="shared" si="4"/>
        <v>10</v>
      </c>
      <c r="T127" s="25">
        <f>L127*'Location Plan'!$B$60+M127*'Location Plan'!$C$60+N127*'Location Plan'!$D$60+O127*'Location Plan'!$E$60+P127*'Location Plan'!$F$60+Q127*'Location Plan'!$G$60+R127*'Location Plan'!$H$60</f>
        <v>10</v>
      </c>
      <c r="U127" s="29">
        <v>19</v>
      </c>
      <c r="V127" s="29">
        <v>10</v>
      </c>
      <c r="W127" s="29">
        <v>0</v>
      </c>
      <c r="X127" s="29">
        <v>0</v>
      </c>
      <c r="Y127" s="29">
        <v>0</v>
      </c>
      <c r="Z127" s="29">
        <v>0</v>
      </c>
      <c r="AA127" s="29">
        <v>0</v>
      </c>
      <c r="AB127" s="5">
        <f t="shared" si="5"/>
        <v>29</v>
      </c>
      <c r="AC127" s="25">
        <f>U127*'Location Plan'!$B$60+V127*'Location Plan'!$C$60+W127*'Location Plan'!$D$60+X127*'Location Plan'!$E$60+Y127*'Location Plan'!$F$60+Z127*'Location Plan'!$G$60+AA127*'Location Plan'!$H$60</f>
        <v>29</v>
      </c>
    </row>
    <row r="128" spans="1:29" ht="13.5" customHeight="1">
      <c r="A128" s="124">
        <v>0.65277777777777701</v>
      </c>
      <c r="B128" s="125"/>
      <c r="C128" s="20">
        <v>6</v>
      </c>
      <c r="D128" s="20">
        <v>5</v>
      </c>
      <c r="E128" s="20">
        <v>0</v>
      </c>
      <c r="F128" s="20">
        <v>0</v>
      </c>
      <c r="G128" s="20">
        <v>0</v>
      </c>
      <c r="H128" s="20">
        <v>0</v>
      </c>
      <c r="I128" s="20">
        <v>0</v>
      </c>
      <c r="J128" s="5">
        <f t="shared" si="3"/>
        <v>11</v>
      </c>
      <c r="K128" s="25">
        <f>C128*'Location Plan'!$B$60+D128*'Location Plan'!$C$60+E128*'Location Plan'!$D$60+F128*'Location Plan'!$E$60+G128*'Location Plan'!$F$60+H128*'Location Plan'!$G$60+I128*'Location Plan'!$H$60</f>
        <v>11</v>
      </c>
      <c r="L128" s="20">
        <v>5</v>
      </c>
      <c r="M128" s="20">
        <v>0</v>
      </c>
      <c r="N128" s="20">
        <v>0</v>
      </c>
      <c r="O128" s="20">
        <v>0</v>
      </c>
      <c r="P128" s="20">
        <v>0</v>
      </c>
      <c r="Q128" s="20">
        <v>0</v>
      </c>
      <c r="R128" s="20">
        <v>0</v>
      </c>
      <c r="S128" s="5">
        <f t="shared" si="4"/>
        <v>5</v>
      </c>
      <c r="T128" s="25">
        <f>L128*'Location Plan'!$B$60+M128*'Location Plan'!$C$60+N128*'Location Plan'!$D$60+O128*'Location Plan'!$E$60+P128*'Location Plan'!$F$60+Q128*'Location Plan'!$G$60+R128*'Location Plan'!$H$60</f>
        <v>5</v>
      </c>
      <c r="U128" s="29">
        <v>22</v>
      </c>
      <c r="V128" s="29">
        <v>7</v>
      </c>
      <c r="W128" s="29">
        <v>0</v>
      </c>
      <c r="X128" s="29">
        <v>0</v>
      </c>
      <c r="Y128" s="29">
        <v>0</v>
      </c>
      <c r="Z128" s="29">
        <v>0</v>
      </c>
      <c r="AA128" s="29">
        <v>0</v>
      </c>
      <c r="AB128" s="5">
        <f t="shared" si="5"/>
        <v>29</v>
      </c>
      <c r="AC128" s="25">
        <f>U128*'Location Plan'!$B$60+V128*'Location Plan'!$C$60+W128*'Location Plan'!$D$60+X128*'Location Plan'!$E$60+Y128*'Location Plan'!$F$60+Z128*'Location Plan'!$G$60+AA128*'Location Plan'!$H$60</f>
        <v>29</v>
      </c>
    </row>
    <row r="129" spans="1:29" ht="13.5" customHeight="1">
      <c r="A129" s="124">
        <v>0.65625</v>
      </c>
      <c r="B129" s="125"/>
      <c r="C129" s="21">
        <v>4</v>
      </c>
      <c r="D129" s="21">
        <v>0</v>
      </c>
      <c r="E129" s="21">
        <v>1</v>
      </c>
      <c r="F129" s="21">
        <v>0</v>
      </c>
      <c r="G129" s="21">
        <v>0</v>
      </c>
      <c r="H129" s="21">
        <v>0</v>
      </c>
      <c r="I129" s="21">
        <v>0</v>
      </c>
      <c r="J129" s="5">
        <f t="shared" si="3"/>
        <v>5</v>
      </c>
      <c r="K129" s="25">
        <f>C129*'Location Plan'!$B$60+D129*'Location Plan'!$C$60+E129*'Location Plan'!$D$60+F129*'Location Plan'!$E$60+G129*'Location Plan'!$F$60+H129*'Location Plan'!$G$60+I129*'Location Plan'!$H$60</f>
        <v>5.9</v>
      </c>
      <c r="L129" s="20">
        <v>7</v>
      </c>
      <c r="M129" s="20">
        <v>0</v>
      </c>
      <c r="N129" s="20">
        <v>0</v>
      </c>
      <c r="O129" s="20">
        <v>0</v>
      </c>
      <c r="P129" s="20">
        <v>0</v>
      </c>
      <c r="Q129" s="20">
        <v>0</v>
      </c>
      <c r="R129" s="20">
        <v>0</v>
      </c>
      <c r="S129" s="5">
        <f t="shared" si="4"/>
        <v>7</v>
      </c>
      <c r="T129" s="25">
        <f>L129*'Location Plan'!$B$60+M129*'Location Plan'!$C$60+N129*'Location Plan'!$D$60+O129*'Location Plan'!$E$60+P129*'Location Plan'!$F$60+Q129*'Location Plan'!$G$60+R129*'Location Plan'!$H$60</f>
        <v>7</v>
      </c>
      <c r="U129" s="29">
        <v>22</v>
      </c>
      <c r="V129" s="29">
        <v>8</v>
      </c>
      <c r="W129" s="29">
        <v>0</v>
      </c>
      <c r="X129" s="29">
        <v>0</v>
      </c>
      <c r="Y129" s="29">
        <v>0</v>
      </c>
      <c r="Z129" s="29">
        <v>1</v>
      </c>
      <c r="AA129" s="29">
        <v>0</v>
      </c>
      <c r="AB129" s="5">
        <f t="shared" si="5"/>
        <v>31</v>
      </c>
      <c r="AC129" s="25">
        <f>U129*'Location Plan'!$B$60+V129*'Location Plan'!$C$60+W129*'Location Plan'!$D$60+X129*'Location Plan'!$E$60+Y129*'Location Plan'!$F$60+Z129*'Location Plan'!$G$60+AA129*'Location Plan'!$H$60</f>
        <v>30.4</v>
      </c>
    </row>
    <row r="130" spans="1:29" ht="13.5" customHeight="1">
      <c r="A130" s="124">
        <v>0.65972222222222199</v>
      </c>
      <c r="B130" s="125"/>
      <c r="C130" s="21">
        <v>6</v>
      </c>
      <c r="D130" s="21">
        <v>3</v>
      </c>
      <c r="E130" s="21">
        <v>0</v>
      </c>
      <c r="F130" s="21">
        <v>0</v>
      </c>
      <c r="G130" s="21">
        <v>0</v>
      </c>
      <c r="H130" s="21">
        <v>0</v>
      </c>
      <c r="I130" s="21">
        <v>0</v>
      </c>
      <c r="J130" s="5">
        <f t="shared" si="3"/>
        <v>9</v>
      </c>
      <c r="K130" s="25">
        <f>C130*'Location Plan'!$B$60+D130*'Location Plan'!$C$60+E130*'Location Plan'!$D$60+F130*'Location Plan'!$E$60+G130*'Location Plan'!$F$60+H130*'Location Plan'!$G$60+I130*'Location Plan'!$H$60</f>
        <v>9</v>
      </c>
      <c r="L130" s="20">
        <v>5</v>
      </c>
      <c r="M130" s="20">
        <v>2</v>
      </c>
      <c r="N130" s="20">
        <v>0</v>
      </c>
      <c r="O130" s="20">
        <v>0</v>
      </c>
      <c r="P130" s="20">
        <v>0</v>
      </c>
      <c r="Q130" s="20">
        <v>0</v>
      </c>
      <c r="R130" s="20">
        <v>0</v>
      </c>
      <c r="S130" s="5">
        <f t="shared" si="4"/>
        <v>7</v>
      </c>
      <c r="T130" s="25">
        <f>L130*'Location Plan'!$B$60+M130*'Location Plan'!$C$60+N130*'Location Plan'!$D$60+O130*'Location Plan'!$E$60+P130*'Location Plan'!$F$60+Q130*'Location Plan'!$G$60+R130*'Location Plan'!$H$60</f>
        <v>7</v>
      </c>
      <c r="U130" s="29">
        <v>15</v>
      </c>
      <c r="V130" s="29">
        <v>10</v>
      </c>
      <c r="W130" s="29">
        <v>1</v>
      </c>
      <c r="X130" s="29">
        <v>1</v>
      </c>
      <c r="Y130" s="29">
        <v>0</v>
      </c>
      <c r="Z130" s="29">
        <v>0</v>
      </c>
      <c r="AA130" s="29">
        <v>0</v>
      </c>
      <c r="AB130" s="5">
        <f t="shared" si="5"/>
        <v>27</v>
      </c>
      <c r="AC130" s="25">
        <f>U130*'Location Plan'!$B$60+V130*'Location Plan'!$C$60+W130*'Location Plan'!$D$60+X130*'Location Plan'!$E$60+Y130*'Location Plan'!$F$60+Z130*'Location Plan'!$G$60+AA130*'Location Plan'!$H$60</f>
        <v>29.799999999999997</v>
      </c>
    </row>
    <row r="131" spans="1:29" ht="13.5" customHeight="1">
      <c r="A131" s="124">
        <v>0.66319444444444398</v>
      </c>
      <c r="B131" s="125"/>
      <c r="C131" s="21">
        <v>4</v>
      </c>
      <c r="D131" s="21">
        <v>0</v>
      </c>
      <c r="E131" s="21">
        <v>0</v>
      </c>
      <c r="F131" s="21">
        <v>0</v>
      </c>
      <c r="G131" s="21">
        <v>0</v>
      </c>
      <c r="H131" s="21">
        <v>0</v>
      </c>
      <c r="I131" s="21">
        <v>0</v>
      </c>
      <c r="J131" s="5">
        <f t="shared" si="3"/>
        <v>4</v>
      </c>
      <c r="K131" s="25">
        <f>C131*'Location Plan'!$B$60+D131*'Location Plan'!$C$60+E131*'Location Plan'!$D$60+F131*'Location Plan'!$E$60+G131*'Location Plan'!$F$60+H131*'Location Plan'!$G$60+I131*'Location Plan'!$H$60</f>
        <v>4</v>
      </c>
      <c r="L131" s="20">
        <v>6</v>
      </c>
      <c r="M131" s="20">
        <v>0</v>
      </c>
      <c r="N131" s="20">
        <v>0</v>
      </c>
      <c r="O131" s="20">
        <v>0</v>
      </c>
      <c r="P131" s="20">
        <v>0</v>
      </c>
      <c r="Q131" s="20">
        <v>0</v>
      </c>
      <c r="R131" s="20">
        <v>0</v>
      </c>
      <c r="S131" s="5">
        <f t="shared" si="4"/>
        <v>6</v>
      </c>
      <c r="T131" s="25">
        <f>L131*'Location Plan'!$B$60+M131*'Location Plan'!$C$60+N131*'Location Plan'!$D$60+O131*'Location Plan'!$E$60+P131*'Location Plan'!$F$60+Q131*'Location Plan'!$G$60+R131*'Location Plan'!$H$60</f>
        <v>6</v>
      </c>
      <c r="U131" s="20">
        <v>17</v>
      </c>
      <c r="V131" s="20">
        <v>1</v>
      </c>
      <c r="W131" s="20">
        <v>0</v>
      </c>
      <c r="X131" s="20">
        <v>0</v>
      </c>
      <c r="Y131" s="20">
        <v>0</v>
      </c>
      <c r="Z131" s="20">
        <v>0</v>
      </c>
      <c r="AA131" s="20">
        <v>0</v>
      </c>
      <c r="AB131" s="5">
        <f t="shared" si="5"/>
        <v>18</v>
      </c>
      <c r="AC131" s="25">
        <f>U131*'Location Plan'!$B$60+V131*'Location Plan'!$C$60+W131*'Location Plan'!$D$60+X131*'Location Plan'!$E$60+Y131*'Location Plan'!$F$60+Z131*'Location Plan'!$G$60+AA131*'Location Plan'!$H$60</f>
        <v>18</v>
      </c>
    </row>
    <row r="132" spans="1:29" ht="13.5" customHeight="1">
      <c r="A132" s="124">
        <v>0.66666666666666596</v>
      </c>
      <c r="B132" s="125"/>
      <c r="C132" s="21">
        <v>5</v>
      </c>
      <c r="D132" s="21">
        <v>2</v>
      </c>
      <c r="E132" s="21">
        <v>0</v>
      </c>
      <c r="F132" s="21">
        <v>0</v>
      </c>
      <c r="G132" s="21">
        <v>0</v>
      </c>
      <c r="H132" s="21">
        <v>1</v>
      </c>
      <c r="I132" s="21">
        <v>0</v>
      </c>
      <c r="J132" s="5">
        <f t="shared" si="3"/>
        <v>8</v>
      </c>
      <c r="K132" s="25">
        <f>C132*'Location Plan'!$B$60+D132*'Location Plan'!$C$60+E132*'Location Plan'!$D$60+F132*'Location Plan'!$E$60+G132*'Location Plan'!$F$60+H132*'Location Plan'!$G$60+I132*'Location Plan'!$H$60</f>
        <v>7.4</v>
      </c>
      <c r="L132" s="20">
        <v>2</v>
      </c>
      <c r="M132" s="20">
        <v>0</v>
      </c>
      <c r="N132" s="20">
        <v>0</v>
      </c>
      <c r="O132" s="20">
        <v>0</v>
      </c>
      <c r="P132" s="20">
        <v>0</v>
      </c>
      <c r="Q132" s="20">
        <v>0</v>
      </c>
      <c r="R132" s="20">
        <v>0</v>
      </c>
      <c r="S132" s="5">
        <f t="shared" si="4"/>
        <v>2</v>
      </c>
      <c r="T132" s="25">
        <f>L132*'Location Plan'!$B$60+M132*'Location Plan'!$C$60+N132*'Location Plan'!$D$60+O132*'Location Plan'!$E$60+P132*'Location Plan'!$F$60+Q132*'Location Plan'!$G$60+R132*'Location Plan'!$H$60</f>
        <v>2</v>
      </c>
      <c r="U132" s="20">
        <v>9</v>
      </c>
      <c r="V132" s="20">
        <v>1</v>
      </c>
      <c r="W132" s="20">
        <v>0</v>
      </c>
      <c r="X132" s="20">
        <v>0</v>
      </c>
      <c r="Y132" s="20">
        <v>0</v>
      </c>
      <c r="Z132" s="20">
        <v>0</v>
      </c>
      <c r="AA132" s="20">
        <v>0</v>
      </c>
      <c r="AB132" s="5">
        <f t="shared" si="5"/>
        <v>10</v>
      </c>
      <c r="AC132" s="25">
        <f>U132*'Location Plan'!$B$60+V132*'Location Plan'!$C$60+W132*'Location Plan'!$D$60+X132*'Location Plan'!$E$60+Y132*'Location Plan'!$F$60+Z132*'Location Plan'!$G$60+AA132*'Location Plan'!$H$60</f>
        <v>10</v>
      </c>
    </row>
    <row r="133" spans="1:29" ht="13.5" customHeight="1">
      <c r="A133" s="124">
        <v>0.67013888888888895</v>
      </c>
      <c r="B133" s="125"/>
      <c r="C133" s="21">
        <v>7</v>
      </c>
      <c r="D133" s="21">
        <v>0</v>
      </c>
      <c r="E133" s="21">
        <v>0</v>
      </c>
      <c r="F133" s="21">
        <v>0</v>
      </c>
      <c r="G133" s="21">
        <v>0</v>
      </c>
      <c r="H133" s="21">
        <v>0</v>
      </c>
      <c r="I133" s="21">
        <v>0</v>
      </c>
      <c r="J133" s="5">
        <f t="shared" si="3"/>
        <v>7</v>
      </c>
      <c r="K133" s="25">
        <f>C133*'Location Plan'!$B$60+D133*'Location Plan'!$C$60+E133*'Location Plan'!$D$60+F133*'Location Plan'!$E$60+G133*'Location Plan'!$F$60+H133*'Location Plan'!$G$60+I133*'Location Plan'!$H$60</f>
        <v>7</v>
      </c>
      <c r="L133" s="20">
        <v>2</v>
      </c>
      <c r="M133" s="20">
        <v>0</v>
      </c>
      <c r="N133" s="20">
        <v>0</v>
      </c>
      <c r="O133" s="20">
        <v>0</v>
      </c>
      <c r="P133" s="20">
        <v>0</v>
      </c>
      <c r="Q133" s="20">
        <v>0</v>
      </c>
      <c r="R133" s="20">
        <v>0</v>
      </c>
      <c r="S133" s="5">
        <f t="shared" si="4"/>
        <v>2</v>
      </c>
      <c r="T133" s="25">
        <f>L133*'Location Plan'!$B$60+M133*'Location Plan'!$C$60+N133*'Location Plan'!$D$60+O133*'Location Plan'!$E$60+P133*'Location Plan'!$F$60+Q133*'Location Plan'!$G$60+R133*'Location Plan'!$H$60</f>
        <v>2</v>
      </c>
      <c r="U133" s="20">
        <v>10</v>
      </c>
      <c r="V133" s="20">
        <v>3</v>
      </c>
      <c r="W133" s="20">
        <v>0</v>
      </c>
      <c r="X133" s="20">
        <v>0</v>
      </c>
      <c r="Y133" s="20">
        <v>0</v>
      </c>
      <c r="Z133" s="20">
        <v>0</v>
      </c>
      <c r="AA133" s="20">
        <v>0</v>
      </c>
      <c r="AB133" s="5">
        <f t="shared" si="5"/>
        <v>13</v>
      </c>
      <c r="AC133" s="25">
        <f>U133*'Location Plan'!$B$60+V133*'Location Plan'!$C$60+W133*'Location Plan'!$D$60+X133*'Location Plan'!$E$60+Y133*'Location Plan'!$F$60+Z133*'Location Plan'!$G$60+AA133*'Location Plan'!$H$60</f>
        <v>13</v>
      </c>
    </row>
    <row r="134" spans="1:29" ht="13.5" customHeight="1">
      <c r="A134" s="124">
        <v>0.67361111111111105</v>
      </c>
      <c r="B134" s="125"/>
      <c r="C134" s="21">
        <v>4</v>
      </c>
      <c r="D134" s="21">
        <v>1</v>
      </c>
      <c r="E134" s="21">
        <v>0</v>
      </c>
      <c r="F134" s="21">
        <v>0</v>
      </c>
      <c r="G134" s="21">
        <v>0</v>
      </c>
      <c r="H134" s="21">
        <v>0</v>
      </c>
      <c r="I134" s="21">
        <v>0</v>
      </c>
      <c r="J134" s="5">
        <f t="shared" si="3"/>
        <v>5</v>
      </c>
      <c r="K134" s="25">
        <f>C134*'Location Plan'!$B$60+D134*'Location Plan'!$C$60+E134*'Location Plan'!$D$60+F134*'Location Plan'!$E$60+G134*'Location Plan'!$F$60+H134*'Location Plan'!$G$60+I134*'Location Plan'!$H$60</f>
        <v>5</v>
      </c>
      <c r="L134" s="20">
        <v>6</v>
      </c>
      <c r="M134" s="20">
        <v>1</v>
      </c>
      <c r="N134" s="20">
        <v>0</v>
      </c>
      <c r="O134" s="20">
        <v>0</v>
      </c>
      <c r="P134" s="20">
        <v>0</v>
      </c>
      <c r="Q134" s="20">
        <v>0</v>
      </c>
      <c r="R134" s="20">
        <v>0</v>
      </c>
      <c r="S134" s="5">
        <f t="shared" si="4"/>
        <v>7</v>
      </c>
      <c r="T134" s="25">
        <f>L134*'Location Plan'!$B$60+M134*'Location Plan'!$C$60+N134*'Location Plan'!$D$60+O134*'Location Plan'!$E$60+P134*'Location Plan'!$F$60+Q134*'Location Plan'!$G$60+R134*'Location Plan'!$H$60</f>
        <v>7</v>
      </c>
      <c r="U134" s="20">
        <v>13</v>
      </c>
      <c r="V134" s="20">
        <v>6</v>
      </c>
      <c r="W134" s="20">
        <v>0</v>
      </c>
      <c r="X134" s="20">
        <v>0</v>
      </c>
      <c r="Y134" s="20">
        <v>0</v>
      </c>
      <c r="Z134" s="20">
        <v>0</v>
      </c>
      <c r="AA134" s="20">
        <v>0</v>
      </c>
      <c r="AB134" s="5">
        <f t="shared" si="5"/>
        <v>19</v>
      </c>
      <c r="AC134" s="25">
        <f>U134*'Location Plan'!$B$60+V134*'Location Plan'!$C$60+W134*'Location Plan'!$D$60+X134*'Location Plan'!$E$60+Y134*'Location Plan'!$F$60+Z134*'Location Plan'!$G$60+AA134*'Location Plan'!$H$60</f>
        <v>19</v>
      </c>
    </row>
    <row r="135" spans="1:29" ht="13.5" customHeight="1">
      <c r="A135" s="124">
        <v>0.67708333333333304</v>
      </c>
      <c r="B135" s="125"/>
      <c r="C135" s="21">
        <v>2</v>
      </c>
      <c r="D135" s="21">
        <v>3</v>
      </c>
      <c r="E135" s="21">
        <v>0</v>
      </c>
      <c r="F135" s="21">
        <v>0</v>
      </c>
      <c r="G135" s="21">
        <v>0</v>
      </c>
      <c r="H135" s="21">
        <v>0</v>
      </c>
      <c r="I135" s="21">
        <v>0</v>
      </c>
      <c r="J135" s="5">
        <f t="shared" si="3"/>
        <v>5</v>
      </c>
      <c r="K135" s="25">
        <f>C135*'Location Plan'!$B$60+D135*'Location Plan'!$C$60+E135*'Location Plan'!$D$60+F135*'Location Plan'!$E$60+G135*'Location Plan'!$F$60+H135*'Location Plan'!$G$60+I135*'Location Plan'!$H$60</f>
        <v>5</v>
      </c>
      <c r="L135" s="26">
        <v>11</v>
      </c>
      <c r="M135" s="26">
        <v>2</v>
      </c>
      <c r="N135" s="26">
        <v>0</v>
      </c>
      <c r="O135" s="26">
        <v>0</v>
      </c>
      <c r="P135" s="26">
        <v>0</v>
      </c>
      <c r="Q135" s="26">
        <v>0</v>
      </c>
      <c r="R135" s="26">
        <v>0</v>
      </c>
      <c r="S135" s="5">
        <f t="shared" si="4"/>
        <v>13</v>
      </c>
      <c r="T135" s="25">
        <f>L135*'Location Plan'!$B$60+M135*'Location Plan'!$C$60+N135*'Location Plan'!$D$60+O135*'Location Plan'!$E$60+P135*'Location Plan'!$F$60+Q135*'Location Plan'!$G$60+R135*'Location Plan'!$H$60</f>
        <v>13</v>
      </c>
      <c r="U135" s="20">
        <v>19</v>
      </c>
      <c r="V135" s="20">
        <v>8</v>
      </c>
      <c r="W135" s="20">
        <v>0</v>
      </c>
      <c r="X135" s="20">
        <v>0</v>
      </c>
      <c r="Y135" s="20">
        <v>0</v>
      </c>
      <c r="Z135" s="20">
        <v>0</v>
      </c>
      <c r="AA135" s="20">
        <v>0</v>
      </c>
      <c r="AB135" s="5">
        <f t="shared" si="5"/>
        <v>27</v>
      </c>
      <c r="AC135" s="25">
        <f>U135*'Location Plan'!$B$60+V135*'Location Plan'!$C$60+W135*'Location Plan'!$D$60+X135*'Location Plan'!$E$60+Y135*'Location Plan'!$F$60+Z135*'Location Plan'!$G$60+AA135*'Location Plan'!$H$60</f>
        <v>27</v>
      </c>
    </row>
    <row r="136" spans="1:29" ht="13.5" customHeight="1">
      <c r="A136" s="124">
        <v>0.68055555555555503</v>
      </c>
      <c r="B136" s="125"/>
      <c r="C136" s="21">
        <v>3</v>
      </c>
      <c r="D136" s="21">
        <v>2</v>
      </c>
      <c r="E136" s="21">
        <v>0</v>
      </c>
      <c r="F136" s="21">
        <v>0</v>
      </c>
      <c r="G136" s="21">
        <v>0</v>
      </c>
      <c r="H136" s="21">
        <v>0</v>
      </c>
      <c r="I136" s="21">
        <v>0</v>
      </c>
      <c r="J136" s="5">
        <f t="shared" si="3"/>
        <v>5</v>
      </c>
      <c r="K136" s="25">
        <f>C136*'Location Plan'!$B$60+D136*'Location Plan'!$C$60+E136*'Location Plan'!$D$60+F136*'Location Plan'!$E$60+G136*'Location Plan'!$F$60+H136*'Location Plan'!$G$60+I136*'Location Plan'!$H$60</f>
        <v>5</v>
      </c>
      <c r="L136" s="26">
        <v>11</v>
      </c>
      <c r="M136" s="26">
        <v>2</v>
      </c>
      <c r="N136" s="26">
        <v>0</v>
      </c>
      <c r="O136" s="26">
        <v>0</v>
      </c>
      <c r="P136" s="26">
        <v>0</v>
      </c>
      <c r="Q136" s="26">
        <v>0</v>
      </c>
      <c r="R136" s="26">
        <v>0</v>
      </c>
      <c r="S136" s="5">
        <f t="shared" si="4"/>
        <v>13</v>
      </c>
      <c r="T136" s="25">
        <f>L136*'Location Plan'!$B$60+M136*'Location Plan'!$C$60+N136*'Location Plan'!$D$60+O136*'Location Plan'!$E$60+P136*'Location Plan'!$F$60+Q136*'Location Plan'!$G$60+R136*'Location Plan'!$H$60</f>
        <v>13</v>
      </c>
      <c r="U136" s="20">
        <v>11</v>
      </c>
      <c r="V136" s="20">
        <v>1</v>
      </c>
      <c r="W136" s="20">
        <v>0</v>
      </c>
      <c r="X136" s="20">
        <v>0</v>
      </c>
      <c r="Y136" s="20">
        <v>0</v>
      </c>
      <c r="Z136" s="20">
        <v>0</v>
      </c>
      <c r="AA136" s="20">
        <v>0</v>
      </c>
      <c r="AB136" s="5">
        <f t="shared" si="5"/>
        <v>12</v>
      </c>
      <c r="AC136" s="25">
        <f>U136*'Location Plan'!$B$60+V136*'Location Plan'!$C$60+W136*'Location Plan'!$D$60+X136*'Location Plan'!$E$60+Y136*'Location Plan'!$F$60+Z136*'Location Plan'!$G$60+AA136*'Location Plan'!$H$60</f>
        <v>12</v>
      </c>
    </row>
    <row r="137" spans="1:29" ht="13.5" customHeight="1">
      <c r="A137" s="124">
        <v>0.68402777777777701</v>
      </c>
      <c r="B137" s="125"/>
      <c r="C137" s="21">
        <v>5</v>
      </c>
      <c r="D137" s="21">
        <v>1</v>
      </c>
      <c r="E137" s="21">
        <v>0</v>
      </c>
      <c r="F137" s="21">
        <v>0</v>
      </c>
      <c r="G137" s="21">
        <v>0</v>
      </c>
      <c r="H137" s="21">
        <v>0</v>
      </c>
      <c r="I137" s="21">
        <v>1</v>
      </c>
      <c r="J137" s="5">
        <f t="shared" si="3"/>
        <v>7</v>
      </c>
      <c r="K137" s="25">
        <f>C137*'Location Plan'!$B$60+D137*'Location Plan'!$C$60+E137*'Location Plan'!$D$60+F137*'Location Plan'!$E$60+G137*'Location Plan'!$F$60+H137*'Location Plan'!$G$60+I137*'Location Plan'!$H$60</f>
        <v>6.2</v>
      </c>
      <c r="L137" s="20">
        <v>7</v>
      </c>
      <c r="M137" s="20">
        <v>1</v>
      </c>
      <c r="N137" s="20">
        <v>0</v>
      </c>
      <c r="O137" s="20">
        <v>0</v>
      </c>
      <c r="P137" s="20">
        <v>0</v>
      </c>
      <c r="Q137" s="20">
        <v>0</v>
      </c>
      <c r="R137" s="20">
        <v>0</v>
      </c>
      <c r="S137" s="5">
        <f t="shared" si="4"/>
        <v>8</v>
      </c>
      <c r="T137" s="25">
        <f>L137*'Location Plan'!$B$60+M137*'Location Plan'!$C$60+N137*'Location Plan'!$D$60+O137*'Location Plan'!$E$60+P137*'Location Plan'!$F$60+Q137*'Location Plan'!$G$60+R137*'Location Plan'!$H$60</f>
        <v>8</v>
      </c>
      <c r="U137" s="20">
        <v>11</v>
      </c>
      <c r="V137" s="20">
        <v>2</v>
      </c>
      <c r="W137" s="20">
        <v>0</v>
      </c>
      <c r="X137" s="20">
        <v>0</v>
      </c>
      <c r="Y137" s="20">
        <v>0</v>
      </c>
      <c r="Z137" s="20">
        <v>0</v>
      </c>
      <c r="AA137" s="20">
        <v>0</v>
      </c>
      <c r="AB137" s="5">
        <f t="shared" si="5"/>
        <v>13</v>
      </c>
      <c r="AC137" s="25">
        <f>U137*'Location Plan'!$B$60+V137*'Location Plan'!$C$60+W137*'Location Plan'!$D$60+X137*'Location Plan'!$E$60+Y137*'Location Plan'!$F$60+Z137*'Location Plan'!$G$60+AA137*'Location Plan'!$H$60</f>
        <v>13</v>
      </c>
    </row>
    <row r="138" spans="1:29" ht="13.5" customHeight="1">
      <c r="A138" s="124">
        <v>0.6875</v>
      </c>
      <c r="B138" s="125"/>
      <c r="C138" s="21">
        <v>2</v>
      </c>
      <c r="D138" s="21">
        <v>1</v>
      </c>
      <c r="E138" s="21">
        <v>1</v>
      </c>
      <c r="F138" s="21">
        <v>0</v>
      </c>
      <c r="G138" s="21">
        <v>0</v>
      </c>
      <c r="H138" s="21">
        <v>0</v>
      </c>
      <c r="I138" s="21">
        <v>0</v>
      </c>
      <c r="J138" s="5">
        <f t="shared" si="3"/>
        <v>4</v>
      </c>
      <c r="K138" s="25">
        <f>C138*'Location Plan'!$B$60+D138*'Location Plan'!$C$60+E138*'Location Plan'!$D$60+F138*'Location Plan'!$E$60+G138*'Location Plan'!$F$60+H138*'Location Plan'!$G$60+I138*'Location Plan'!$H$60</f>
        <v>4.9000000000000004</v>
      </c>
      <c r="L138" s="20">
        <v>5</v>
      </c>
      <c r="M138" s="20">
        <v>1</v>
      </c>
      <c r="N138" s="20">
        <v>0</v>
      </c>
      <c r="O138" s="20">
        <v>0</v>
      </c>
      <c r="P138" s="20">
        <v>0</v>
      </c>
      <c r="Q138" s="20">
        <v>1</v>
      </c>
      <c r="R138" s="20">
        <v>0</v>
      </c>
      <c r="S138" s="5">
        <f t="shared" si="4"/>
        <v>7</v>
      </c>
      <c r="T138" s="25">
        <f>L138*'Location Plan'!$B$60+M138*'Location Plan'!$C$60+N138*'Location Plan'!$D$60+O138*'Location Plan'!$E$60+P138*'Location Plan'!$F$60+Q138*'Location Plan'!$G$60+R138*'Location Plan'!$H$60</f>
        <v>6.4</v>
      </c>
      <c r="U138" s="20">
        <v>9</v>
      </c>
      <c r="V138" s="20">
        <v>2</v>
      </c>
      <c r="W138" s="20">
        <v>0</v>
      </c>
      <c r="X138" s="20">
        <v>0</v>
      </c>
      <c r="Y138" s="20">
        <v>0</v>
      </c>
      <c r="Z138" s="20">
        <v>0</v>
      </c>
      <c r="AA138" s="20">
        <v>0</v>
      </c>
      <c r="AB138" s="5">
        <f t="shared" si="5"/>
        <v>11</v>
      </c>
      <c r="AC138" s="25">
        <f>U138*'Location Plan'!$B$60+V138*'Location Plan'!$C$60+W138*'Location Plan'!$D$60+X138*'Location Plan'!$E$60+Y138*'Location Plan'!$F$60+Z138*'Location Plan'!$G$60+AA138*'Location Plan'!$H$60</f>
        <v>11</v>
      </c>
    </row>
    <row r="139" spans="1:29" ht="13.5" customHeight="1">
      <c r="A139" s="124">
        <v>0.69097222222222199</v>
      </c>
      <c r="B139" s="125"/>
      <c r="C139" s="21">
        <v>10</v>
      </c>
      <c r="D139" s="21">
        <v>2</v>
      </c>
      <c r="E139" s="21">
        <v>0</v>
      </c>
      <c r="F139" s="21">
        <v>0</v>
      </c>
      <c r="G139" s="21">
        <v>0</v>
      </c>
      <c r="H139" s="21">
        <v>0</v>
      </c>
      <c r="I139" s="21">
        <v>0</v>
      </c>
      <c r="J139" s="5">
        <f t="shared" si="3"/>
        <v>12</v>
      </c>
      <c r="K139" s="25">
        <f>C139*'Location Plan'!$B$60+D139*'Location Plan'!$C$60+E139*'Location Plan'!$D$60+F139*'Location Plan'!$E$60+G139*'Location Plan'!$F$60+H139*'Location Plan'!$G$60+I139*'Location Plan'!$H$60</f>
        <v>12</v>
      </c>
      <c r="L139" s="26">
        <v>12</v>
      </c>
      <c r="M139" s="26">
        <v>1</v>
      </c>
      <c r="N139" s="26">
        <v>0</v>
      </c>
      <c r="O139" s="26">
        <v>0</v>
      </c>
      <c r="P139" s="26">
        <v>0</v>
      </c>
      <c r="Q139" s="26">
        <v>0</v>
      </c>
      <c r="R139" s="26">
        <v>0</v>
      </c>
      <c r="S139" s="5">
        <f t="shared" si="4"/>
        <v>13</v>
      </c>
      <c r="T139" s="25">
        <f>L139*'Location Plan'!$B$60+M139*'Location Plan'!$C$60+N139*'Location Plan'!$D$60+O139*'Location Plan'!$E$60+P139*'Location Plan'!$F$60+Q139*'Location Plan'!$G$60+R139*'Location Plan'!$H$60</f>
        <v>13</v>
      </c>
      <c r="U139" s="20">
        <v>3</v>
      </c>
      <c r="V139" s="20">
        <v>1</v>
      </c>
      <c r="W139" s="20">
        <v>0</v>
      </c>
      <c r="X139" s="20">
        <v>0</v>
      </c>
      <c r="Y139" s="20">
        <v>0</v>
      </c>
      <c r="Z139" s="20">
        <v>0</v>
      </c>
      <c r="AA139" s="20">
        <v>0</v>
      </c>
      <c r="AB139" s="5">
        <f t="shared" si="5"/>
        <v>4</v>
      </c>
      <c r="AC139" s="25">
        <f>U139*'Location Plan'!$B$60+V139*'Location Plan'!$C$60+W139*'Location Plan'!$D$60+X139*'Location Plan'!$E$60+Y139*'Location Plan'!$F$60+Z139*'Location Plan'!$G$60+AA139*'Location Plan'!$H$60</f>
        <v>4</v>
      </c>
    </row>
    <row r="140" spans="1:29" ht="13.5" customHeight="1">
      <c r="A140" s="124">
        <v>0.69444444444444398</v>
      </c>
      <c r="B140" s="125"/>
      <c r="C140" s="21">
        <v>4</v>
      </c>
      <c r="D140" s="21">
        <v>0</v>
      </c>
      <c r="E140" s="21">
        <v>0</v>
      </c>
      <c r="F140" s="21">
        <v>0</v>
      </c>
      <c r="G140" s="21">
        <v>0</v>
      </c>
      <c r="H140" s="21">
        <v>0</v>
      </c>
      <c r="I140" s="21">
        <v>0</v>
      </c>
      <c r="J140" s="5">
        <f t="shared" ref="J140:J167" si="6">SUM(C140:I140)</f>
        <v>4</v>
      </c>
      <c r="K140" s="25">
        <f>C140*'Location Plan'!$B$60+D140*'Location Plan'!$C$60+E140*'Location Plan'!$D$60+F140*'Location Plan'!$E$60+G140*'Location Plan'!$F$60+H140*'Location Plan'!$G$60+I140*'Location Plan'!$H$60</f>
        <v>4</v>
      </c>
      <c r="L140" s="26">
        <v>13</v>
      </c>
      <c r="M140" s="26">
        <v>1</v>
      </c>
      <c r="N140" s="26">
        <v>0</v>
      </c>
      <c r="O140" s="26">
        <v>0</v>
      </c>
      <c r="P140" s="26">
        <v>0</v>
      </c>
      <c r="Q140" s="26">
        <v>0</v>
      </c>
      <c r="R140" s="26">
        <v>0</v>
      </c>
      <c r="S140" s="5">
        <f t="shared" ref="S140:S167" si="7">SUM(L140:R140)</f>
        <v>14</v>
      </c>
      <c r="T140" s="25">
        <f>L140*'Location Plan'!$B$60+M140*'Location Plan'!$C$60+N140*'Location Plan'!$D$60+O140*'Location Plan'!$E$60+P140*'Location Plan'!$F$60+Q140*'Location Plan'!$G$60+R140*'Location Plan'!$H$60</f>
        <v>14</v>
      </c>
      <c r="U140" s="20">
        <v>16</v>
      </c>
      <c r="V140" s="20">
        <v>4</v>
      </c>
      <c r="W140" s="20">
        <v>0</v>
      </c>
      <c r="X140" s="20">
        <v>0</v>
      </c>
      <c r="Y140" s="20">
        <v>0</v>
      </c>
      <c r="Z140" s="20">
        <v>0</v>
      </c>
      <c r="AA140" s="20">
        <v>0</v>
      </c>
      <c r="AB140" s="5">
        <f t="shared" ref="AB140:AB167" si="8">SUM(U140:AA140)</f>
        <v>20</v>
      </c>
      <c r="AC140" s="25">
        <f>U140*'Location Plan'!$B$60+V140*'Location Plan'!$C$60+W140*'Location Plan'!$D$60+X140*'Location Plan'!$E$60+Y140*'Location Plan'!$F$60+Z140*'Location Plan'!$G$60+AA140*'Location Plan'!$H$60</f>
        <v>20</v>
      </c>
    </row>
    <row r="141" spans="1:29" ht="13.5" customHeight="1">
      <c r="A141" s="124">
        <v>0.69791666666666596</v>
      </c>
      <c r="B141" s="125"/>
      <c r="C141" s="21">
        <v>4</v>
      </c>
      <c r="D141" s="21">
        <v>1</v>
      </c>
      <c r="E141" s="21">
        <v>0</v>
      </c>
      <c r="F141" s="21">
        <v>0</v>
      </c>
      <c r="G141" s="21">
        <v>0</v>
      </c>
      <c r="H141" s="21">
        <v>0</v>
      </c>
      <c r="I141" s="21">
        <v>0</v>
      </c>
      <c r="J141" s="5">
        <f t="shared" si="6"/>
        <v>5</v>
      </c>
      <c r="K141" s="25">
        <f>C141*'Location Plan'!$B$60+D141*'Location Plan'!$C$60+E141*'Location Plan'!$D$60+F141*'Location Plan'!$E$60+G141*'Location Plan'!$F$60+H141*'Location Plan'!$G$60+I141*'Location Plan'!$H$60</f>
        <v>5</v>
      </c>
      <c r="L141" s="26">
        <v>9</v>
      </c>
      <c r="M141" s="26">
        <v>3</v>
      </c>
      <c r="N141" s="26">
        <v>0</v>
      </c>
      <c r="O141" s="26">
        <v>0</v>
      </c>
      <c r="P141" s="26">
        <v>1</v>
      </c>
      <c r="Q141" s="26">
        <v>0</v>
      </c>
      <c r="R141" s="26">
        <v>0</v>
      </c>
      <c r="S141" s="5">
        <f t="shared" si="7"/>
        <v>13</v>
      </c>
      <c r="T141" s="25">
        <f>L141*'Location Plan'!$B$60+M141*'Location Plan'!$C$60+N141*'Location Plan'!$D$60+O141*'Location Plan'!$E$60+P141*'Location Plan'!$F$60+Q141*'Location Plan'!$G$60+R141*'Location Plan'!$H$60</f>
        <v>14.5</v>
      </c>
      <c r="U141" s="20">
        <v>8</v>
      </c>
      <c r="V141" s="20">
        <v>4</v>
      </c>
      <c r="W141" s="20">
        <v>0</v>
      </c>
      <c r="X141" s="20">
        <v>0</v>
      </c>
      <c r="Y141" s="20">
        <v>0</v>
      </c>
      <c r="Z141" s="20">
        <v>0</v>
      </c>
      <c r="AA141" s="20">
        <v>0</v>
      </c>
      <c r="AB141" s="5">
        <f t="shared" si="8"/>
        <v>12</v>
      </c>
      <c r="AC141" s="25">
        <f>U141*'Location Plan'!$B$60+V141*'Location Plan'!$C$60+W141*'Location Plan'!$D$60+X141*'Location Plan'!$E$60+Y141*'Location Plan'!$F$60+Z141*'Location Plan'!$G$60+AA141*'Location Plan'!$H$60</f>
        <v>12</v>
      </c>
    </row>
    <row r="142" spans="1:29" ht="13.5" customHeight="1">
      <c r="A142" s="124">
        <v>0.70138888888888895</v>
      </c>
      <c r="B142" s="125"/>
      <c r="C142" s="21">
        <v>6</v>
      </c>
      <c r="D142" s="21">
        <v>0</v>
      </c>
      <c r="E142" s="21">
        <v>0</v>
      </c>
      <c r="F142" s="21">
        <v>0</v>
      </c>
      <c r="G142" s="21">
        <v>0</v>
      </c>
      <c r="H142" s="21">
        <v>0</v>
      </c>
      <c r="I142" s="21">
        <v>0</v>
      </c>
      <c r="J142" s="5">
        <f t="shared" si="6"/>
        <v>6</v>
      </c>
      <c r="K142" s="25">
        <f>C142*'Location Plan'!$B$60+D142*'Location Plan'!$C$60+E142*'Location Plan'!$D$60+F142*'Location Plan'!$E$60+G142*'Location Plan'!$F$60+H142*'Location Plan'!$G$60+I142*'Location Plan'!$H$60</f>
        <v>6</v>
      </c>
      <c r="L142" s="20">
        <v>7</v>
      </c>
      <c r="M142" s="20">
        <v>0</v>
      </c>
      <c r="N142" s="20">
        <v>0</v>
      </c>
      <c r="O142" s="20">
        <v>0</v>
      </c>
      <c r="P142" s="20">
        <v>0</v>
      </c>
      <c r="Q142" s="20">
        <v>0</v>
      </c>
      <c r="R142" s="20">
        <v>0</v>
      </c>
      <c r="S142" s="5">
        <f t="shared" si="7"/>
        <v>7</v>
      </c>
      <c r="T142" s="25">
        <f>L142*'Location Plan'!$B$60+M142*'Location Plan'!$C$60+N142*'Location Plan'!$D$60+O142*'Location Plan'!$E$60+P142*'Location Plan'!$F$60+Q142*'Location Plan'!$G$60+R142*'Location Plan'!$H$60</f>
        <v>7</v>
      </c>
      <c r="U142" s="20">
        <v>16</v>
      </c>
      <c r="V142" s="20">
        <v>1</v>
      </c>
      <c r="W142" s="20">
        <v>0</v>
      </c>
      <c r="X142" s="20">
        <v>0</v>
      </c>
      <c r="Y142" s="20">
        <v>0</v>
      </c>
      <c r="Z142" s="20">
        <v>0</v>
      </c>
      <c r="AA142" s="20">
        <v>0</v>
      </c>
      <c r="AB142" s="5">
        <f t="shared" si="8"/>
        <v>17</v>
      </c>
      <c r="AC142" s="25">
        <f>U142*'Location Plan'!$B$60+V142*'Location Plan'!$C$60+W142*'Location Plan'!$D$60+X142*'Location Plan'!$E$60+Y142*'Location Plan'!$F$60+Z142*'Location Plan'!$G$60+AA142*'Location Plan'!$H$60</f>
        <v>17</v>
      </c>
    </row>
    <row r="143" spans="1:29" ht="13.5" customHeight="1">
      <c r="A143" s="124">
        <v>0.70486111111111105</v>
      </c>
      <c r="B143" s="125"/>
      <c r="C143" s="21">
        <v>6</v>
      </c>
      <c r="D143" s="21">
        <v>1</v>
      </c>
      <c r="E143" s="21">
        <v>0</v>
      </c>
      <c r="F143" s="21">
        <v>0</v>
      </c>
      <c r="G143" s="21">
        <v>0</v>
      </c>
      <c r="H143" s="21">
        <v>0</v>
      </c>
      <c r="I143" s="21">
        <v>0</v>
      </c>
      <c r="J143" s="5">
        <f t="shared" si="6"/>
        <v>7</v>
      </c>
      <c r="K143" s="25">
        <f>C143*'Location Plan'!$B$60+D143*'Location Plan'!$C$60+E143*'Location Plan'!$D$60+F143*'Location Plan'!$E$60+G143*'Location Plan'!$F$60+H143*'Location Plan'!$G$60+I143*'Location Plan'!$H$60</f>
        <v>7</v>
      </c>
      <c r="L143" s="20">
        <v>6</v>
      </c>
      <c r="M143" s="20">
        <v>3</v>
      </c>
      <c r="N143" s="20">
        <v>0</v>
      </c>
      <c r="O143" s="20">
        <v>0</v>
      </c>
      <c r="P143" s="20">
        <v>0</v>
      </c>
      <c r="Q143" s="20">
        <v>0</v>
      </c>
      <c r="R143" s="20">
        <v>0</v>
      </c>
      <c r="S143" s="5">
        <f t="shared" si="7"/>
        <v>9</v>
      </c>
      <c r="T143" s="25">
        <f>L143*'Location Plan'!$B$60+M143*'Location Plan'!$C$60+N143*'Location Plan'!$D$60+O143*'Location Plan'!$E$60+P143*'Location Plan'!$F$60+Q143*'Location Plan'!$G$60+R143*'Location Plan'!$H$60</f>
        <v>9</v>
      </c>
      <c r="U143" s="20">
        <v>8</v>
      </c>
      <c r="V143" s="20">
        <v>2</v>
      </c>
      <c r="W143" s="20">
        <v>0</v>
      </c>
      <c r="X143" s="20">
        <v>0</v>
      </c>
      <c r="Y143" s="20">
        <v>0</v>
      </c>
      <c r="Z143" s="20">
        <v>0</v>
      </c>
      <c r="AA143" s="20">
        <v>0</v>
      </c>
      <c r="AB143" s="5">
        <f t="shared" si="8"/>
        <v>10</v>
      </c>
      <c r="AC143" s="25">
        <f>U143*'Location Plan'!$B$60+V143*'Location Plan'!$C$60+W143*'Location Plan'!$D$60+X143*'Location Plan'!$E$60+Y143*'Location Plan'!$F$60+Z143*'Location Plan'!$G$60+AA143*'Location Plan'!$H$60</f>
        <v>10</v>
      </c>
    </row>
    <row r="144" spans="1:29" ht="13.5" customHeight="1">
      <c r="A144" s="124">
        <v>0.70833333333333304</v>
      </c>
      <c r="B144" s="125"/>
      <c r="C144" s="21">
        <v>4</v>
      </c>
      <c r="D144" s="21">
        <v>2</v>
      </c>
      <c r="E144" s="21">
        <v>0</v>
      </c>
      <c r="F144" s="21">
        <v>0</v>
      </c>
      <c r="G144" s="21">
        <v>0</v>
      </c>
      <c r="H144" s="21">
        <v>0</v>
      </c>
      <c r="I144" s="21">
        <v>0</v>
      </c>
      <c r="J144" s="5">
        <f t="shared" si="6"/>
        <v>6</v>
      </c>
      <c r="K144" s="25">
        <f>C144*'Location Plan'!$B$60+D144*'Location Plan'!$C$60+E144*'Location Plan'!$D$60+F144*'Location Plan'!$E$60+G144*'Location Plan'!$F$60+H144*'Location Plan'!$G$60+I144*'Location Plan'!$H$60</f>
        <v>6</v>
      </c>
      <c r="L144" s="20">
        <v>5</v>
      </c>
      <c r="M144" s="20">
        <v>1</v>
      </c>
      <c r="N144" s="20">
        <v>0</v>
      </c>
      <c r="O144" s="20">
        <v>0</v>
      </c>
      <c r="P144" s="20">
        <v>0</v>
      </c>
      <c r="Q144" s="20">
        <v>0</v>
      </c>
      <c r="R144" s="20">
        <v>0</v>
      </c>
      <c r="S144" s="5">
        <f t="shared" si="7"/>
        <v>6</v>
      </c>
      <c r="T144" s="25">
        <f>L144*'Location Plan'!$B$60+M144*'Location Plan'!$C$60+N144*'Location Plan'!$D$60+O144*'Location Plan'!$E$60+P144*'Location Plan'!$F$60+Q144*'Location Plan'!$G$60+R144*'Location Plan'!$H$60</f>
        <v>6</v>
      </c>
      <c r="U144" s="20">
        <v>5</v>
      </c>
      <c r="V144" s="20">
        <v>0</v>
      </c>
      <c r="W144" s="20">
        <v>0</v>
      </c>
      <c r="X144" s="20">
        <v>0</v>
      </c>
      <c r="Y144" s="20">
        <v>0</v>
      </c>
      <c r="Z144" s="20">
        <v>1</v>
      </c>
      <c r="AA144" s="20">
        <v>0</v>
      </c>
      <c r="AB144" s="5">
        <f t="shared" si="8"/>
        <v>6</v>
      </c>
      <c r="AC144" s="25">
        <f>U144*'Location Plan'!$B$60+V144*'Location Plan'!$C$60+W144*'Location Plan'!$D$60+X144*'Location Plan'!$E$60+Y144*'Location Plan'!$F$60+Z144*'Location Plan'!$G$60+AA144*'Location Plan'!$H$60</f>
        <v>5.4</v>
      </c>
    </row>
    <row r="145" spans="1:29" ht="13.5" customHeight="1">
      <c r="A145" s="124">
        <v>0.71180555555555503</v>
      </c>
      <c r="B145" s="125"/>
      <c r="C145" s="20">
        <v>8</v>
      </c>
      <c r="D145" s="20">
        <v>1</v>
      </c>
      <c r="E145" s="20">
        <v>0</v>
      </c>
      <c r="F145" s="20">
        <v>0</v>
      </c>
      <c r="G145" s="20">
        <v>0</v>
      </c>
      <c r="H145" s="20">
        <v>0</v>
      </c>
      <c r="I145" s="20">
        <v>0</v>
      </c>
      <c r="J145" s="5">
        <f t="shared" si="6"/>
        <v>9</v>
      </c>
      <c r="K145" s="25">
        <f>C145*'Location Plan'!$B$60+D145*'Location Plan'!$C$60+E145*'Location Plan'!$D$60+F145*'Location Plan'!$E$60+G145*'Location Plan'!$F$60+H145*'Location Plan'!$G$60+I145*'Location Plan'!$H$60</f>
        <v>9</v>
      </c>
      <c r="L145" s="20">
        <v>8</v>
      </c>
      <c r="M145" s="20">
        <v>1</v>
      </c>
      <c r="N145" s="20">
        <v>0</v>
      </c>
      <c r="O145" s="20">
        <v>0</v>
      </c>
      <c r="P145" s="20">
        <v>0</v>
      </c>
      <c r="Q145" s="20">
        <v>0</v>
      </c>
      <c r="R145" s="20">
        <v>0</v>
      </c>
      <c r="S145" s="5">
        <f t="shared" si="7"/>
        <v>9</v>
      </c>
      <c r="T145" s="25">
        <f>L145*'Location Plan'!$B$60+M145*'Location Plan'!$C$60+N145*'Location Plan'!$D$60+O145*'Location Plan'!$E$60+P145*'Location Plan'!$F$60+Q145*'Location Plan'!$G$60+R145*'Location Plan'!$H$60</f>
        <v>9</v>
      </c>
      <c r="U145" s="20">
        <v>5</v>
      </c>
      <c r="V145" s="20">
        <v>0</v>
      </c>
      <c r="W145" s="20">
        <v>0</v>
      </c>
      <c r="X145" s="20">
        <v>0</v>
      </c>
      <c r="Y145" s="20">
        <v>0</v>
      </c>
      <c r="Z145" s="20">
        <v>0</v>
      </c>
      <c r="AA145" s="20">
        <v>0</v>
      </c>
      <c r="AB145" s="5">
        <f t="shared" si="8"/>
        <v>5</v>
      </c>
      <c r="AC145" s="25">
        <f>U145*'Location Plan'!$B$60+V145*'Location Plan'!$C$60+W145*'Location Plan'!$D$60+X145*'Location Plan'!$E$60+Y145*'Location Plan'!$F$60+Z145*'Location Plan'!$G$60+AA145*'Location Plan'!$H$60</f>
        <v>5</v>
      </c>
    </row>
    <row r="146" spans="1:29" ht="13.5" customHeight="1">
      <c r="A146" s="124">
        <v>0.71527777777777701</v>
      </c>
      <c r="B146" s="125"/>
      <c r="C146" s="20">
        <v>6</v>
      </c>
      <c r="D146" s="20">
        <v>0</v>
      </c>
      <c r="E146" s="20">
        <v>0</v>
      </c>
      <c r="F146" s="20">
        <v>0</v>
      </c>
      <c r="G146" s="20">
        <v>0</v>
      </c>
      <c r="H146" s="20">
        <v>0</v>
      </c>
      <c r="I146" s="20">
        <v>0</v>
      </c>
      <c r="J146" s="5">
        <f t="shared" si="6"/>
        <v>6</v>
      </c>
      <c r="K146" s="25">
        <f>C146*'Location Plan'!$B$60+D146*'Location Plan'!$C$60+E146*'Location Plan'!$D$60+F146*'Location Plan'!$E$60+G146*'Location Plan'!$F$60+H146*'Location Plan'!$G$60+I146*'Location Plan'!$H$60</f>
        <v>6</v>
      </c>
      <c r="L146" s="20">
        <v>11</v>
      </c>
      <c r="M146" s="20">
        <v>1</v>
      </c>
      <c r="N146" s="20">
        <v>0</v>
      </c>
      <c r="O146" s="20">
        <v>0</v>
      </c>
      <c r="P146" s="20">
        <v>0</v>
      </c>
      <c r="Q146" s="20">
        <v>0</v>
      </c>
      <c r="R146" s="20">
        <v>0</v>
      </c>
      <c r="S146" s="5">
        <f t="shared" si="7"/>
        <v>12</v>
      </c>
      <c r="T146" s="25">
        <f>L146*'Location Plan'!$B$60+M146*'Location Plan'!$C$60+N146*'Location Plan'!$D$60+O146*'Location Plan'!$E$60+P146*'Location Plan'!$F$60+Q146*'Location Plan'!$G$60+R146*'Location Plan'!$H$60</f>
        <v>12</v>
      </c>
      <c r="U146" s="20">
        <v>5</v>
      </c>
      <c r="V146" s="20">
        <v>1</v>
      </c>
      <c r="W146" s="20">
        <v>0</v>
      </c>
      <c r="X146" s="20">
        <v>0</v>
      </c>
      <c r="Y146" s="20">
        <v>0</v>
      </c>
      <c r="Z146" s="20">
        <v>0</v>
      </c>
      <c r="AA146" s="20">
        <v>0</v>
      </c>
      <c r="AB146" s="5">
        <f t="shared" si="8"/>
        <v>6</v>
      </c>
      <c r="AC146" s="25">
        <f>U146*'Location Plan'!$B$60+V146*'Location Plan'!$C$60+W146*'Location Plan'!$D$60+X146*'Location Plan'!$E$60+Y146*'Location Plan'!$F$60+Z146*'Location Plan'!$G$60+AA146*'Location Plan'!$H$60</f>
        <v>6</v>
      </c>
    </row>
    <row r="147" spans="1:29" ht="13.5" customHeight="1">
      <c r="A147" s="124">
        <v>0.71875</v>
      </c>
      <c r="B147" s="125"/>
      <c r="C147" s="21">
        <v>5</v>
      </c>
      <c r="D147" s="21">
        <v>1</v>
      </c>
      <c r="E147" s="21">
        <v>0</v>
      </c>
      <c r="F147" s="21">
        <v>0</v>
      </c>
      <c r="G147" s="21">
        <v>0</v>
      </c>
      <c r="H147" s="21">
        <v>0</v>
      </c>
      <c r="I147" s="21">
        <v>0</v>
      </c>
      <c r="J147" s="5">
        <f t="shared" si="6"/>
        <v>6</v>
      </c>
      <c r="K147" s="25">
        <f>C147*'Location Plan'!$B$60+D147*'Location Plan'!$C$60+E147*'Location Plan'!$D$60+F147*'Location Plan'!$E$60+G147*'Location Plan'!$F$60+H147*'Location Plan'!$G$60+I147*'Location Plan'!$H$60</f>
        <v>6</v>
      </c>
      <c r="L147" s="20">
        <v>3</v>
      </c>
      <c r="M147" s="20">
        <v>0</v>
      </c>
      <c r="N147" s="20">
        <v>0</v>
      </c>
      <c r="O147" s="20">
        <v>0</v>
      </c>
      <c r="P147" s="20">
        <v>0</v>
      </c>
      <c r="Q147" s="20">
        <v>0</v>
      </c>
      <c r="R147" s="20">
        <v>0</v>
      </c>
      <c r="S147" s="5">
        <f t="shared" si="7"/>
        <v>3</v>
      </c>
      <c r="T147" s="25">
        <f>L147*'Location Plan'!$B$60+M147*'Location Plan'!$C$60+N147*'Location Plan'!$D$60+O147*'Location Plan'!$E$60+P147*'Location Plan'!$F$60+Q147*'Location Plan'!$G$60+R147*'Location Plan'!$H$60</f>
        <v>3</v>
      </c>
      <c r="U147" s="20">
        <v>8</v>
      </c>
      <c r="V147" s="20">
        <v>1</v>
      </c>
      <c r="W147" s="20">
        <v>0</v>
      </c>
      <c r="X147" s="20">
        <v>0</v>
      </c>
      <c r="Y147" s="20">
        <v>0</v>
      </c>
      <c r="Z147" s="20">
        <v>0</v>
      </c>
      <c r="AA147" s="20">
        <v>0</v>
      </c>
      <c r="AB147" s="5">
        <f t="shared" si="8"/>
        <v>9</v>
      </c>
      <c r="AC147" s="25">
        <f>U147*'Location Plan'!$B$60+V147*'Location Plan'!$C$60+W147*'Location Plan'!$D$60+X147*'Location Plan'!$E$60+Y147*'Location Plan'!$F$60+Z147*'Location Plan'!$G$60+AA147*'Location Plan'!$H$60</f>
        <v>9</v>
      </c>
    </row>
    <row r="148" spans="1:29" ht="13.5" customHeight="1">
      <c r="A148" s="124">
        <v>0.72222222222222199</v>
      </c>
      <c r="B148" s="125"/>
      <c r="C148" s="21">
        <v>4</v>
      </c>
      <c r="D148" s="21">
        <v>1</v>
      </c>
      <c r="E148" s="21">
        <v>0</v>
      </c>
      <c r="F148" s="21">
        <v>0</v>
      </c>
      <c r="G148" s="21">
        <v>0</v>
      </c>
      <c r="H148" s="21">
        <v>0</v>
      </c>
      <c r="I148" s="21">
        <v>0</v>
      </c>
      <c r="J148" s="5">
        <f t="shared" si="6"/>
        <v>5</v>
      </c>
      <c r="K148" s="25">
        <f>C148*'Location Plan'!$B$60+D148*'Location Plan'!$C$60+E148*'Location Plan'!$D$60+F148*'Location Plan'!$E$60+G148*'Location Plan'!$F$60+H148*'Location Plan'!$G$60+I148*'Location Plan'!$H$60</f>
        <v>5</v>
      </c>
      <c r="L148" s="20">
        <v>3</v>
      </c>
      <c r="M148" s="20">
        <v>0</v>
      </c>
      <c r="N148" s="20">
        <v>0</v>
      </c>
      <c r="O148" s="20">
        <v>0</v>
      </c>
      <c r="P148" s="20">
        <v>0</v>
      </c>
      <c r="Q148" s="20">
        <v>0</v>
      </c>
      <c r="R148" s="20">
        <v>0</v>
      </c>
      <c r="S148" s="5">
        <f t="shared" si="7"/>
        <v>3</v>
      </c>
      <c r="T148" s="25">
        <f>L148*'Location Plan'!$B$60+M148*'Location Plan'!$C$60+N148*'Location Plan'!$D$60+O148*'Location Plan'!$E$60+P148*'Location Plan'!$F$60+Q148*'Location Plan'!$G$60+R148*'Location Plan'!$H$60</f>
        <v>3</v>
      </c>
      <c r="U148" s="20">
        <v>15</v>
      </c>
      <c r="V148" s="20">
        <v>1</v>
      </c>
      <c r="W148" s="20">
        <v>0</v>
      </c>
      <c r="X148" s="20">
        <v>0</v>
      </c>
      <c r="Y148" s="20">
        <v>0</v>
      </c>
      <c r="Z148" s="20">
        <v>0</v>
      </c>
      <c r="AA148" s="20">
        <v>0</v>
      </c>
      <c r="AB148" s="5">
        <f t="shared" si="8"/>
        <v>16</v>
      </c>
      <c r="AC148" s="25">
        <f>U148*'Location Plan'!$B$60+V148*'Location Plan'!$C$60+W148*'Location Plan'!$D$60+X148*'Location Plan'!$E$60+Y148*'Location Plan'!$F$60+Z148*'Location Plan'!$G$60+AA148*'Location Plan'!$H$60</f>
        <v>16</v>
      </c>
    </row>
    <row r="149" spans="1:29" ht="13.5" customHeight="1">
      <c r="A149" s="124">
        <v>0.72569444444444398</v>
      </c>
      <c r="B149" s="125"/>
      <c r="C149" s="21">
        <v>6</v>
      </c>
      <c r="D149" s="21">
        <v>0</v>
      </c>
      <c r="E149" s="21">
        <v>0</v>
      </c>
      <c r="F149" s="21">
        <v>0</v>
      </c>
      <c r="G149" s="21">
        <v>0</v>
      </c>
      <c r="H149" s="21">
        <v>1</v>
      </c>
      <c r="I149" s="21">
        <v>0</v>
      </c>
      <c r="J149" s="5">
        <f t="shared" si="6"/>
        <v>7</v>
      </c>
      <c r="K149" s="25">
        <f>C149*'Location Plan'!$B$60+D149*'Location Plan'!$C$60+E149*'Location Plan'!$D$60+F149*'Location Plan'!$E$60+G149*'Location Plan'!$F$60+H149*'Location Plan'!$G$60+I149*'Location Plan'!$H$60</f>
        <v>6.4</v>
      </c>
      <c r="L149" s="20">
        <v>7</v>
      </c>
      <c r="M149" s="20">
        <v>0</v>
      </c>
      <c r="N149" s="20">
        <v>0</v>
      </c>
      <c r="O149" s="20">
        <v>0</v>
      </c>
      <c r="P149" s="20">
        <v>0</v>
      </c>
      <c r="Q149" s="20">
        <v>0</v>
      </c>
      <c r="R149" s="20">
        <v>0</v>
      </c>
      <c r="S149" s="5">
        <f t="shared" si="7"/>
        <v>7</v>
      </c>
      <c r="T149" s="25">
        <f>L149*'Location Plan'!$B$60+M149*'Location Plan'!$C$60+N149*'Location Plan'!$D$60+O149*'Location Plan'!$E$60+P149*'Location Plan'!$F$60+Q149*'Location Plan'!$G$60+R149*'Location Plan'!$H$60</f>
        <v>7</v>
      </c>
      <c r="U149" s="137">
        <v>18</v>
      </c>
      <c r="V149" s="137">
        <v>3</v>
      </c>
      <c r="W149" s="137">
        <v>0</v>
      </c>
      <c r="X149" s="137">
        <v>0</v>
      </c>
      <c r="Y149" s="137">
        <v>0</v>
      </c>
      <c r="Z149" s="137">
        <v>0</v>
      </c>
      <c r="AA149" s="137">
        <v>0</v>
      </c>
      <c r="AB149" s="5">
        <f t="shared" si="8"/>
        <v>21</v>
      </c>
      <c r="AC149" s="25">
        <f>U149*'Location Plan'!$B$60+V149*'Location Plan'!$C$60+W149*'Location Plan'!$D$60+X149*'Location Plan'!$E$60+Y149*'Location Plan'!$F$60+Z149*'Location Plan'!$G$60+AA149*'Location Plan'!$H$60</f>
        <v>21</v>
      </c>
    </row>
    <row r="150" spans="1:29" ht="13.5" customHeight="1">
      <c r="A150" s="124">
        <v>0.72916666666666596</v>
      </c>
      <c r="B150" s="125"/>
      <c r="C150" s="21">
        <v>2</v>
      </c>
      <c r="D150" s="21">
        <v>2</v>
      </c>
      <c r="E150" s="21">
        <v>0</v>
      </c>
      <c r="F150" s="21">
        <v>0</v>
      </c>
      <c r="G150" s="21">
        <v>0</v>
      </c>
      <c r="H150" s="21">
        <v>0</v>
      </c>
      <c r="I150" s="21">
        <v>0</v>
      </c>
      <c r="J150" s="5">
        <f t="shared" si="6"/>
        <v>4</v>
      </c>
      <c r="K150" s="25">
        <f>C150*'Location Plan'!$B$60+D150*'Location Plan'!$C$60+E150*'Location Plan'!$D$60+F150*'Location Plan'!$E$60+G150*'Location Plan'!$F$60+H150*'Location Plan'!$G$60+I150*'Location Plan'!$H$60</f>
        <v>4</v>
      </c>
      <c r="L150" s="20">
        <v>4</v>
      </c>
      <c r="M150" s="20">
        <v>0</v>
      </c>
      <c r="N150" s="20">
        <v>0</v>
      </c>
      <c r="O150" s="20">
        <v>0</v>
      </c>
      <c r="P150" s="20">
        <v>0</v>
      </c>
      <c r="Q150" s="20">
        <v>0</v>
      </c>
      <c r="R150" s="20">
        <v>0</v>
      </c>
      <c r="S150" s="5">
        <f t="shared" si="7"/>
        <v>4</v>
      </c>
      <c r="T150" s="25">
        <f>L150*'Location Plan'!$B$60+M150*'Location Plan'!$C$60+N150*'Location Plan'!$D$60+O150*'Location Plan'!$E$60+P150*'Location Plan'!$F$60+Q150*'Location Plan'!$G$60+R150*'Location Plan'!$H$60</f>
        <v>4</v>
      </c>
      <c r="U150" s="20">
        <v>20</v>
      </c>
      <c r="V150" s="20">
        <v>2</v>
      </c>
      <c r="W150" s="20">
        <v>0</v>
      </c>
      <c r="X150" s="20">
        <v>0</v>
      </c>
      <c r="Y150" s="20">
        <v>0</v>
      </c>
      <c r="Z150" s="20">
        <v>0</v>
      </c>
      <c r="AA150" s="20">
        <v>0</v>
      </c>
      <c r="AB150" s="5">
        <f t="shared" si="8"/>
        <v>22</v>
      </c>
      <c r="AC150" s="25">
        <f>U150*'Location Plan'!$B$60+V150*'Location Plan'!$C$60+W150*'Location Plan'!$D$60+X150*'Location Plan'!$E$60+Y150*'Location Plan'!$F$60+Z150*'Location Plan'!$G$60+AA150*'Location Plan'!$H$60</f>
        <v>22</v>
      </c>
    </row>
    <row r="151" spans="1:29" ht="13.5" customHeight="1">
      <c r="A151" s="124">
        <v>0.73263888888888895</v>
      </c>
      <c r="B151" s="125"/>
      <c r="C151" s="21">
        <v>4</v>
      </c>
      <c r="D151" s="21">
        <v>0</v>
      </c>
      <c r="E151" s="21">
        <v>0</v>
      </c>
      <c r="F151" s="21">
        <v>0</v>
      </c>
      <c r="G151" s="21">
        <v>0</v>
      </c>
      <c r="H151" s="21">
        <v>0</v>
      </c>
      <c r="I151" s="21">
        <v>0</v>
      </c>
      <c r="J151" s="5">
        <f t="shared" si="6"/>
        <v>4</v>
      </c>
      <c r="K151" s="25">
        <f>C151*'Location Plan'!$B$60+D151*'Location Plan'!$C$60+E151*'Location Plan'!$D$60+F151*'Location Plan'!$E$60+G151*'Location Plan'!$F$60+H151*'Location Plan'!$G$60+I151*'Location Plan'!$H$60</f>
        <v>4</v>
      </c>
      <c r="L151" s="20">
        <v>2</v>
      </c>
      <c r="M151" s="20">
        <v>0</v>
      </c>
      <c r="N151" s="20">
        <v>0</v>
      </c>
      <c r="O151" s="20">
        <v>0</v>
      </c>
      <c r="P151" s="20">
        <v>0</v>
      </c>
      <c r="Q151" s="20">
        <v>0</v>
      </c>
      <c r="R151" s="20">
        <v>0</v>
      </c>
      <c r="S151" s="5">
        <f t="shared" si="7"/>
        <v>2</v>
      </c>
      <c r="T151" s="25">
        <f>L151*'Location Plan'!$B$60+M151*'Location Plan'!$C$60+N151*'Location Plan'!$D$60+O151*'Location Plan'!$E$60+P151*'Location Plan'!$F$60+Q151*'Location Plan'!$G$60+R151*'Location Plan'!$H$60</f>
        <v>2</v>
      </c>
      <c r="U151" s="20">
        <v>13</v>
      </c>
      <c r="V151" s="20">
        <v>3</v>
      </c>
      <c r="W151" s="20">
        <v>0</v>
      </c>
      <c r="X151" s="20">
        <v>0</v>
      </c>
      <c r="Y151" s="20">
        <v>0</v>
      </c>
      <c r="Z151" s="20">
        <v>0</v>
      </c>
      <c r="AA151" s="20">
        <v>0</v>
      </c>
      <c r="AB151" s="5">
        <f t="shared" si="8"/>
        <v>16</v>
      </c>
      <c r="AC151" s="25">
        <f>U151*'Location Plan'!$B$60+V151*'Location Plan'!$C$60+W151*'Location Plan'!$D$60+X151*'Location Plan'!$E$60+Y151*'Location Plan'!$F$60+Z151*'Location Plan'!$G$60+AA151*'Location Plan'!$H$60</f>
        <v>16</v>
      </c>
    </row>
    <row r="152" spans="1:29" ht="13.5" customHeight="1">
      <c r="A152" s="124">
        <v>0.73611111111111105</v>
      </c>
      <c r="B152" s="125"/>
      <c r="C152" s="20">
        <v>5</v>
      </c>
      <c r="D152" s="20">
        <v>1</v>
      </c>
      <c r="E152" s="20">
        <v>0</v>
      </c>
      <c r="F152" s="20">
        <v>0</v>
      </c>
      <c r="G152" s="20">
        <v>0</v>
      </c>
      <c r="H152" s="20">
        <v>1</v>
      </c>
      <c r="I152" s="20">
        <v>0</v>
      </c>
      <c r="J152" s="5">
        <f t="shared" si="6"/>
        <v>7</v>
      </c>
      <c r="K152" s="25">
        <f>C152*'Location Plan'!$B$60+D152*'Location Plan'!$C$60+E152*'Location Plan'!$D$60+F152*'Location Plan'!$E$60+G152*'Location Plan'!$F$60+H152*'Location Plan'!$G$60+I152*'Location Plan'!$H$60</f>
        <v>6.4</v>
      </c>
      <c r="L152" s="20">
        <v>5</v>
      </c>
      <c r="M152" s="20">
        <v>1</v>
      </c>
      <c r="N152" s="20">
        <v>0</v>
      </c>
      <c r="O152" s="20">
        <v>0</v>
      </c>
      <c r="P152" s="20">
        <v>0</v>
      </c>
      <c r="Q152" s="20">
        <v>0</v>
      </c>
      <c r="R152" s="20">
        <v>0</v>
      </c>
      <c r="S152" s="5">
        <f t="shared" si="7"/>
        <v>6</v>
      </c>
      <c r="T152" s="25">
        <f>L152*'Location Plan'!$B$60+M152*'Location Plan'!$C$60+N152*'Location Plan'!$D$60+O152*'Location Plan'!$E$60+P152*'Location Plan'!$F$60+Q152*'Location Plan'!$G$60+R152*'Location Plan'!$H$60</f>
        <v>6</v>
      </c>
      <c r="U152" s="20">
        <v>8</v>
      </c>
      <c r="V152" s="20">
        <v>3</v>
      </c>
      <c r="W152" s="20">
        <v>0</v>
      </c>
      <c r="X152" s="20">
        <v>0</v>
      </c>
      <c r="Y152" s="20">
        <v>0</v>
      </c>
      <c r="Z152" s="20">
        <v>0</v>
      </c>
      <c r="AA152" s="20">
        <v>0</v>
      </c>
      <c r="AB152" s="5">
        <f t="shared" si="8"/>
        <v>11</v>
      </c>
      <c r="AC152" s="25">
        <f>U152*'Location Plan'!$B$60+V152*'Location Plan'!$C$60+W152*'Location Plan'!$D$60+X152*'Location Plan'!$E$60+Y152*'Location Plan'!$F$60+Z152*'Location Plan'!$G$60+AA152*'Location Plan'!$H$60</f>
        <v>11</v>
      </c>
    </row>
    <row r="153" spans="1:29" ht="13.5" customHeight="1">
      <c r="A153" s="124">
        <v>0.73958333333333304</v>
      </c>
      <c r="B153" s="125"/>
      <c r="C153" s="21">
        <v>4</v>
      </c>
      <c r="D153" s="21">
        <v>0</v>
      </c>
      <c r="E153" s="21">
        <v>0</v>
      </c>
      <c r="F153" s="21">
        <v>0</v>
      </c>
      <c r="G153" s="21">
        <v>0</v>
      </c>
      <c r="H153" s="21">
        <v>0</v>
      </c>
      <c r="I153" s="21">
        <v>0</v>
      </c>
      <c r="J153" s="5">
        <f t="shared" si="6"/>
        <v>4</v>
      </c>
      <c r="K153" s="25">
        <f>C153*'Location Plan'!$B$60+D153*'Location Plan'!$C$60+E153*'Location Plan'!$D$60+F153*'Location Plan'!$E$60+G153*'Location Plan'!$F$60+H153*'Location Plan'!$G$60+I153*'Location Plan'!$H$60</f>
        <v>4</v>
      </c>
      <c r="L153" s="20">
        <v>6</v>
      </c>
      <c r="M153" s="20">
        <v>0</v>
      </c>
      <c r="N153" s="20">
        <v>0</v>
      </c>
      <c r="O153" s="20">
        <v>0</v>
      </c>
      <c r="P153" s="20">
        <v>0</v>
      </c>
      <c r="Q153" s="20">
        <v>0</v>
      </c>
      <c r="R153" s="20">
        <v>0</v>
      </c>
      <c r="S153" s="5">
        <f t="shared" si="7"/>
        <v>6</v>
      </c>
      <c r="T153" s="25">
        <f>L153*'Location Plan'!$B$60+M153*'Location Plan'!$C$60+N153*'Location Plan'!$D$60+O153*'Location Plan'!$E$60+P153*'Location Plan'!$F$60+Q153*'Location Plan'!$G$60+R153*'Location Plan'!$H$60</f>
        <v>6</v>
      </c>
      <c r="U153" s="20">
        <v>4</v>
      </c>
      <c r="V153" s="20">
        <v>2</v>
      </c>
      <c r="W153" s="20">
        <v>0</v>
      </c>
      <c r="X153" s="20">
        <v>0</v>
      </c>
      <c r="Y153" s="20">
        <v>0</v>
      </c>
      <c r="Z153" s="20">
        <v>0</v>
      </c>
      <c r="AA153" s="20">
        <v>0</v>
      </c>
      <c r="AB153" s="5">
        <f t="shared" si="8"/>
        <v>6</v>
      </c>
      <c r="AC153" s="25">
        <f>U153*'Location Plan'!$B$60+V153*'Location Plan'!$C$60+W153*'Location Plan'!$D$60+X153*'Location Plan'!$E$60+Y153*'Location Plan'!$F$60+Z153*'Location Plan'!$G$60+AA153*'Location Plan'!$H$60</f>
        <v>6</v>
      </c>
    </row>
    <row r="154" spans="1:29" ht="13.5" customHeight="1">
      <c r="A154" s="124">
        <v>0.74305555555555503</v>
      </c>
      <c r="B154" s="125"/>
      <c r="C154" s="20">
        <v>4</v>
      </c>
      <c r="D154" s="20">
        <v>0</v>
      </c>
      <c r="E154" s="20">
        <v>0</v>
      </c>
      <c r="F154" s="20">
        <v>0</v>
      </c>
      <c r="G154" s="20">
        <v>0</v>
      </c>
      <c r="H154" s="20">
        <v>0</v>
      </c>
      <c r="I154" s="20">
        <v>0</v>
      </c>
      <c r="J154" s="5">
        <f t="shared" si="6"/>
        <v>4</v>
      </c>
      <c r="K154" s="25">
        <f>C154*'Location Plan'!$B$60+D154*'Location Plan'!$C$60+E154*'Location Plan'!$D$60+F154*'Location Plan'!$E$60+G154*'Location Plan'!$F$60+H154*'Location Plan'!$G$60+I154*'Location Plan'!$H$60</f>
        <v>4</v>
      </c>
      <c r="L154" s="20">
        <v>5</v>
      </c>
      <c r="M154" s="20">
        <v>0</v>
      </c>
      <c r="N154" s="20">
        <v>0</v>
      </c>
      <c r="O154" s="20">
        <v>0</v>
      </c>
      <c r="P154" s="20">
        <v>0</v>
      </c>
      <c r="Q154" s="20">
        <v>1</v>
      </c>
      <c r="R154" s="20">
        <v>0</v>
      </c>
      <c r="S154" s="5">
        <f t="shared" si="7"/>
        <v>6</v>
      </c>
      <c r="T154" s="25">
        <f>L154*'Location Plan'!$B$60+M154*'Location Plan'!$C$60+N154*'Location Plan'!$D$60+O154*'Location Plan'!$E$60+P154*'Location Plan'!$F$60+Q154*'Location Plan'!$G$60+R154*'Location Plan'!$H$60</f>
        <v>5.4</v>
      </c>
      <c r="U154" s="20">
        <v>10</v>
      </c>
      <c r="V154" s="20">
        <v>3</v>
      </c>
      <c r="W154" s="20">
        <v>0</v>
      </c>
      <c r="X154" s="20">
        <v>0</v>
      </c>
      <c r="Y154" s="20">
        <v>0</v>
      </c>
      <c r="Z154" s="20">
        <v>0</v>
      </c>
      <c r="AA154" s="20">
        <v>0</v>
      </c>
      <c r="AB154" s="5">
        <f t="shared" si="8"/>
        <v>13</v>
      </c>
      <c r="AC154" s="25">
        <f>U154*'Location Plan'!$B$60+V154*'Location Plan'!$C$60+W154*'Location Plan'!$D$60+X154*'Location Plan'!$E$60+Y154*'Location Plan'!$F$60+Z154*'Location Plan'!$G$60+AA154*'Location Plan'!$H$60</f>
        <v>13</v>
      </c>
    </row>
    <row r="155" spans="1:29" ht="13.5" customHeight="1">
      <c r="A155" s="124">
        <v>0.74652777777777701</v>
      </c>
      <c r="B155" s="125"/>
      <c r="C155" s="21">
        <v>4</v>
      </c>
      <c r="D155" s="21">
        <v>1</v>
      </c>
      <c r="E155" s="21">
        <v>0</v>
      </c>
      <c r="F155" s="21">
        <v>0</v>
      </c>
      <c r="G155" s="21">
        <v>0</v>
      </c>
      <c r="H155" s="21">
        <v>0</v>
      </c>
      <c r="I155" s="21">
        <v>0</v>
      </c>
      <c r="J155" s="5">
        <f t="shared" si="6"/>
        <v>5</v>
      </c>
      <c r="K155" s="25">
        <f>C155*'Location Plan'!$B$60+D155*'Location Plan'!$C$60+E155*'Location Plan'!$D$60+F155*'Location Plan'!$E$60+G155*'Location Plan'!$F$60+H155*'Location Plan'!$G$60+I155*'Location Plan'!$H$60</f>
        <v>5</v>
      </c>
      <c r="L155" s="20">
        <v>6</v>
      </c>
      <c r="M155" s="20">
        <v>0</v>
      </c>
      <c r="N155" s="20">
        <v>0</v>
      </c>
      <c r="O155" s="20">
        <v>0</v>
      </c>
      <c r="P155" s="20">
        <v>0</v>
      </c>
      <c r="Q155" s="20">
        <v>0</v>
      </c>
      <c r="R155" s="20">
        <v>0</v>
      </c>
      <c r="S155" s="5">
        <f t="shared" si="7"/>
        <v>6</v>
      </c>
      <c r="T155" s="25">
        <f>L155*'Location Plan'!$B$60+M155*'Location Plan'!$C$60+N155*'Location Plan'!$D$60+O155*'Location Plan'!$E$60+P155*'Location Plan'!$F$60+Q155*'Location Plan'!$G$60+R155*'Location Plan'!$H$60</f>
        <v>6</v>
      </c>
      <c r="U155" s="20">
        <v>8</v>
      </c>
      <c r="V155" s="20">
        <v>1</v>
      </c>
      <c r="W155" s="20">
        <v>0</v>
      </c>
      <c r="X155" s="20">
        <v>0</v>
      </c>
      <c r="Y155" s="20">
        <v>0</v>
      </c>
      <c r="Z155" s="20">
        <v>1</v>
      </c>
      <c r="AA155" s="20">
        <v>0</v>
      </c>
      <c r="AB155" s="5">
        <f t="shared" si="8"/>
        <v>10</v>
      </c>
      <c r="AC155" s="25">
        <f>U155*'Location Plan'!$B$60+V155*'Location Plan'!$C$60+W155*'Location Plan'!$D$60+X155*'Location Plan'!$E$60+Y155*'Location Plan'!$F$60+Z155*'Location Plan'!$G$60+AA155*'Location Plan'!$H$60</f>
        <v>9.4</v>
      </c>
    </row>
    <row r="156" spans="1:29" ht="13.5" customHeight="1">
      <c r="A156" s="124">
        <v>0.75</v>
      </c>
      <c r="B156" s="125"/>
      <c r="C156" s="21">
        <v>4</v>
      </c>
      <c r="D156" s="21">
        <v>0</v>
      </c>
      <c r="E156" s="21">
        <v>0</v>
      </c>
      <c r="F156" s="21">
        <v>0</v>
      </c>
      <c r="G156" s="21">
        <v>0</v>
      </c>
      <c r="H156" s="21">
        <v>0</v>
      </c>
      <c r="I156" s="21">
        <v>0</v>
      </c>
      <c r="J156" s="5">
        <f t="shared" si="6"/>
        <v>4</v>
      </c>
      <c r="K156" s="25">
        <f>C156*'Location Plan'!$B$60+D156*'Location Plan'!$C$60+E156*'Location Plan'!$D$60+F156*'Location Plan'!$E$60+G156*'Location Plan'!$F$60+H156*'Location Plan'!$G$60+I156*'Location Plan'!$H$60</f>
        <v>4</v>
      </c>
      <c r="L156" s="20">
        <v>5</v>
      </c>
      <c r="M156" s="20">
        <v>1</v>
      </c>
      <c r="N156" s="20">
        <v>0</v>
      </c>
      <c r="O156" s="20">
        <v>0</v>
      </c>
      <c r="P156" s="20">
        <v>0</v>
      </c>
      <c r="Q156" s="20">
        <v>0</v>
      </c>
      <c r="R156" s="20">
        <v>0</v>
      </c>
      <c r="S156" s="5">
        <f t="shared" si="7"/>
        <v>6</v>
      </c>
      <c r="T156" s="25">
        <f>L156*'Location Plan'!$B$60+M156*'Location Plan'!$C$60+N156*'Location Plan'!$D$60+O156*'Location Plan'!$E$60+P156*'Location Plan'!$F$60+Q156*'Location Plan'!$G$60+R156*'Location Plan'!$H$60</f>
        <v>6</v>
      </c>
      <c r="U156" s="20">
        <v>13</v>
      </c>
      <c r="V156" s="20">
        <v>3</v>
      </c>
      <c r="W156" s="20">
        <v>0</v>
      </c>
      <c r="X156" s="20">
        <v>0</v>
      </c>
      <c r="Y156" s="20">
        <v>1</v>
      </c>
      <c r="Z156" s="20">
        <v>0</v>
      </c>
      <c r="AA156" s="20">
        <v>0</v>
      </c>
      <c r="AB156" s="5">
        <f t="shared" si="8"/>
        <v>17</v>
      </c>
      <c r="AC156" s="25">
        <f>U156*'Location Plan'!$B$60+V156*'Location Plan'!$C$60+W156*'Location Plan'!$D$60+X156*'Location Plan'!$E$60+Y156*'Location Plan'!$F$60+Z156*'Location Plan'!$G$60+AA156*'Location Plan'!$H$60</f>
        <v>18.5</v>
      </c>
    </row>
    <row r="157" spans="1:29" ht="13.5" customHeight="1">
      <c r="A157" s="124">
        <v>0.75347222222222199</v>
      </c>
      <c r="B157" s="125"/>
      <c r="C157" s="21">
        <v>3</v>
      </c>
      <c r="D157" s="21">
        <v>0</v>
      </c>
      <c r="E157" s="21">
        <v>0</v>
      </c>
      <c r="F157" s="21">
        <v>0</v>
      </c>
      <c r="G157" s="21">
        <v>0</v>
      </c>
      <c r="H157" s="21">
        <v>1</v>
      </c>
      <c r="I157" s="21">
        <v>0</v>
      </c>
      <c r="J157" s="5">
        <f t="shared" si="6"/>
        <v>4</v>
      </c>
      <c r="K157" s="25">
        <f>C157*'Location Plan'!$B$60+D157*'Location Plan'!$C$60+E157*'Location Plan'!$D$60+F157*'Location Plan'!$E$60+G157*'Location Plan'!$F$60+H157*'Location Plan'!$G$60+I157*'Location Plan'!$H$60</f>
        <v>3.4</v>
      </c>
      <c r="L157" s="20">
        <v>3</v>
      </c>
      <c r="M157" s="20">
        <v>1</v>
      </c>
      <c r="N157" s="20">
        <v>0</v>
      </c>
      <c r="O157" s="20">
        <v>0</v>
      </c>
      <c r="P157" s="20">
        <v>0</v>
      </c>
      <c r="Q157" s="20">
        <v>0</v>
      </c>
      <c r="R157" s="20">
        <v>0</v>
      </c>
      <c r="S157" s="5">
        <f t="shared" si="7"/>
        <v>4</v>
      </c>
      <c r="T157" s="25">
        <f>L157*'Location Plan'!$B$60+M157*'Location Plan'!$C$60+N157*'Location Plan'!$D$60+O157*'Location Plan'!$E$60+P157*'Location Plan'!$F$60+Q157*'Location Plan'!$G$60+R157*'Location Plan'!$H$60</f>
        <v>4</v>
      </c>
      <c r="U157" s="20">
        <v>6</v>
      </c>
      <c r="V157" s="20">
        <v>0</v>
      </c>
      <c r="W157" s="20">
        <v>0</v>
      </c>
      <c r="X157" s="20">
        <v>0</v>
      </c>
      <c r="Y157" s="20">
        <v>0</v>
      </c>
      <c r="Z157" s="20">
        <v>0</v>
      </c>
      <c r="AA157" s="20">
        <v>0</v>
      </c>
      <c r="AB157" s="5">
        <f t="shared" si="8"/>
        <v>6</v>
      </c>
      <c r="AC157" s="25">
        <f>U157*'Location Plan'!$B$60+V157*'Location Plan'!$C$60+W157*'Location Plan'!$D$60+X157*'Location Plan'!$E$60+Y157*'Location Plan'!$F$60+Z157*'Location Plan'!$G$60+AA157*'Location Plan'!$H$60</f>
        <v>6</v>
      </c>
    </row>
    <row r="158" spans="1:29" ht="13.5" customHeight="1">
      <c r="A158" s="124">
        <v>0.75694444444444398</v>
      </c>
      <c r="B158" s="125"/>
      <c r="C158" s="21">
        <v>3</v>
      </c>
      <c r="D158" s="21">
        <v>0</v>
      </c>
      <c r="E158" s="21">
        <v>0</v>
      </c>
      <c r="F158" s="21">
        <v>0</v>
      </c>
      <c r="G158" s="21">
        <v>0</v>
      </c>
      <c r="H158" s="21">
        <v>0</v>
      </c>
      <c r="I158" s="21">
        <v>0</v>
      </c>
      <c r="J158" s="5">
        <f t="shared" si="6"/>
        <v>3</v>
      </c>
      <c r="K158" s="25">
        <f>C158*'Location Plan'!$B$60+D158*'Location Plan'!$C$60+E158*'Location Plan'!$D$60+F158*'Location Plan'!$E$60+G158*'Location Plan'!$F$60+H158*'Location Plan'!$G$60+I158*'Location Plan'!$H$60</f>
        <v>3</v>
      </c>
      <c r="L158" s="20">
        <v>7</v>
      </c>
      <c r="M158" s="20">
        <v>1</v>
      </c>
      <c r="N158" s="20">
        <v>0</v>
      </c>
      <c r="O158" s="20">
        <v>0</v>
      </c>
      <c r="P158" s="20">
        <v>0</v>
      </c>
      <c r="Q158" s="20">
        <v>0</v>
      </c>
      <c r="R158" s="20">
        <v>0</v>
      </c>
      <c r="S158" s="5">
        <f t="shared" si="7"/>
        <v>8</v>
      </c>
      <c r="T158" s="25">
        <f>L158*'Location Plan'!$B$60+M158*'Location Plan'!$C$60+N158*'Location Plan'!$D$60+O158*'Location Plan'!$E$60+P158*'Location Plan'!$F$60+Q158*'Location Plan'!$G$60+R158*'Location Plan'!$H$60</f>
        <v>8</v>
      </c>
      <c r="U158" s="20">
        <v>7</v>
      </c>
      <c r="V158" s="20">
        <v>1</v>
      </c>
      <c r="W158" s="20">
        <v>0</v>
      </c>
      <c r="X158" s="20">
        <v>0</v>
      </c>
      <c r="Y158" s="20">
        <v>0</v>
      </c>
      <c r="Z158" s="20">
        <v>0</v>
      </c>
      <c r="AA158" s="20">
        <v>0</v>
      </c>
      <c r="AB158" s="5">
        <f t="shared" si="8"/>
        <v>8</v>
      </c>
      <c r="AC158" s="25">
        <f>U158*'Location Plan'!$B$60+V158*'Location Plan'!$C$60+W158*'Location Plan'!$D$60+X158*'Location Plan'!$E$60+Y158*'Location Plan'!$F$60+Z158*'Location Plan'!$G$60+AA158*'Location Plan'!$H$60</f>
        <v>8</v>
      </c>
    </row>
    <row r="159" spans="1:29" ht="13.5" customHeight="1">
      <c r="A159" s="124">
        <v>0.76041666666666596</v>
      </c>
      <c r="B159" s="125"/>
      <c r="C159" s="21">
        <v>6</v>
      </c>
      <c r="D159" s="21">
        <v>0</v>
      </c>
      <c r="E159" s="21">
        <v>0</v>
      </c>
      <c r="F159" s="21">
        <v>0</v>
      </c>
      <c r="G159" s="21">
        <v>0</v>
      </c>
      <c r="H159" s="21">
        <v>1</v>
      </c>
      <c r="I159" s="21">
        <v>0</v>
      </c>
      <c r="J159" s="5">
        <f t="shared" si="6"/>
        <v>7</v>
      </c>
      <c r="K159" s="25">
        <f>C159*'Location Plan'!$B$60+D159*'Location Plan'!$C$60+E159*'Location Plan'!$D$60+F159*'Location Plan'!$E$60+G159*'Location Plan'!$F$60+H159*'Location Plan'!$G$60+I159*'Location Plan'!$H$60</f>
        <v>6.4</v>
      </c>
      <c r="L159" s="20">
        <v>5</v>
      </c>
      <c r="M159" s="20">
        <v>0</v>
      </c>
      <c r="N159" s="20">
        <v>0</v>
      </c>
      <c r="O159" s="20">
        <v>0</v>
      </c>
      <c r="P159" s="20">
        <v>0</v>
      </c>
      <c r="Q159" s="20">
        <v>0</v>
      </c>
      <c r="R159" s="20">
        <v>0</v>
      </c>
      <c r="S159" s="5">
        <f t="shared" si="7"/>
        <v>5</v>
      </c>
      <c r="T159" s="25">
        <f>L159*'Location Plan'!$B$60+M159*'Location Plan'!$C$60+N159*'Location Plan'!$D$60+O159*'Location Plan'!$E$60+P159*'Location Plan'!$F$60+Q159*'Location Plan'!$G$60+R159*'Location Plan'!$H$60</f>
        <v>5</v>
      </c>
      <c r="U159" s="20">
        <v>7</v>
      </c>
      <c r="V159" s="20">
        <v>2</v>
      </c>
      <c r="W159" s="20">
        <v>0</v>
      </c>
      <c r="X159" s="20">
        <v>0</v>
      </c>
      <c r="Y159" s="20">
        <v>0</v>
      </c>
      <c r="Z159" s="20">
        <v>1</v>
      </c>
      <c r="AA159" s="20">
        <v>0</v>
      </c>
      <c r="AB159" s="5">
        <f t="shared" si="8"/>
        <v>10</v>
      </c>
      <c r="AC159" s="25">
        <f>U159*'Location Plan'!$B$60+V159*'Location Plan'!$C$60+W159*'Location Plan'!$D$60+X159*'Location Plan'!$E$60+Y159*'Location Plan'!$F$60+Z159*'Location Plan'!$G$60+AA159*'Location Plan'!$H$60</f>
        <v>9.4</v>
      </c>
    </row>
    <row r="160" spans="1:29" ht="13.5" customHeight="1">
      <c r="A160" s="124">
        <v>0.76388888888888895</v>
      </c>
      <c r="B160" s="125"/>
      <c r="C160" s="21">
        <v>3</v>
      </c>
      <c r="D160" s="21">
        <v>0</v>
      </c>
      <c r="E160" s="21">
        <v>0</v>
      </c>
      <c r="F160" s="21">
        <v>0</v>
      </c>
      <c r="G160" s="21">
        <v>0</v>
      </c>
      <c r="H160" s="21">
        <v>0</v>
      </c>
      <c r="I160" s="21">
        <v>0</v>
      </c>
      <c r="J160" s="5">
        <f t="shared" si="6"/>
        <v>3</v>
      </c>
      <c r="K160" s="25">
        <f>C160*'Location Plan'!$B$60+D160*'Location Plan'!$C$60+E160*'Location Plan'!$D$60+F160*'Location Plan'!$E$60+G160*'Location Plan'!$F$60+H160*'Location Plan'!$G$60+I160*'Location Plan'!$H$60</f>
        <v>3</v>
      </c>
      <c r="L160" s="20">
        <v>3</v>
      </c>
      <c r="M160" s="20">
        <v>0</v>
      </c>
      <c r="N160" s="20">
        <v>0</v>
      </c>
      <c r="O160" s="20">
        <v>0</v>
      </c>
      <c r="P160" s="20">
        <v>0</v>
      </c>
      <c r="Q160" s="20">
        <v>0</v>
      </c>
      <c r="R160" s="20">
        <v>0</v>
      </c>
      <c r="S160" s="5">
        <f t="shared" si="7"/>
        <v>3</v>
      </c>
      <c r="T160" s="25">
        <f>L160*'Location Plan'!$B$60+M160*'Location Plan'!$C$60+N160*'Location Plan'!$D$60+O160*'Location Plan'!$E$60+P160*'Location Plan'!$F$60+Q160*'Location Plan'!$G$60+R160*'Location Plan'!$H$60</f>
        <v>3</v>
      </c>
      <c r="U160" s="20">
        <v>11</v>
      </c>
      <c r="V160" s="20">
        <v>0</v>
      </c>
      <c r="W160" s="20">
        <v>0</v>
      </c>
      <c r="X160" s="20">
        <v>0</v>
      </c>
      <c r="Y160" s="20">
        <v>0</v>
      </c>
      <c r="Z160" s="20">
        <v>2</v>
      </c>
      <c r="AA160" s="20">
        <v>0</v>
      </c>
      <c r="AB160" s="5">
        <f t="shared" si="8"/>
        <v>13</v>
      </c>
      <c r="AC160" s="25">
        <f>U160*'Location Plan'!$B$60+V160*'Location Plan'!$C$60+W160*'Location Plan'!$D$60+X160*'Location Plan'!$E$60+Y160*'Location Plan'!$F$60+Z160*'Location Plan'!$G$60+AA160*'Location Plan'!$H$60</f>
        <v>11.8</v>
      </c>
    </row>
    <row r="161" spans="1:29" ht="13.5" customHeight="1">
      <c r="A161" s="124">
        <v>0.76736111111111105</v>
      </c>
      <c r="B161" s="125"/>
      <c r="C161" s="20">
        <v>13</v>
      </c>
      <c r="D161" s="20">
        <v>1</v>
      </c>
      <c r="E161" s="20">
        <v>0</v>
      </c>
      <c r="F161" s="20">
        <v>0</v>
      </c>
      <c r="G161" s="20">
        <v>0</v>
      </c>
      <c r="H161" s="20">
        <v>1</v>
      </c>
      <c r="I161" s="20">
        <v>1</v>
      </c>
      <c r="J161" s="5">
        <f t="shared" si="6"/>
        <v>16</v>
      </c>
      <c r="K161" s="25">
        <f>C161*'Location Plan'!$B$60+D161*'Location Plan'!$C$60+E161*'Location Plan'!$D$60+F161*'Location Plan'!$E$60+G161*'Location Plan'!$F$60+H161*'Location Plan'!$G$60+I161*'Location Plan'!$H$60</f>
        <v>14.6</v>
      </c>
      <c r="L161" s="20">
        <v>2</v>
      </c>
      <c r="M161" s="20">
        <v>0</v>
      </c>
      <c r="N161" s="20">
        <v>0</v>
      </c>
      <c r="O161" s="20">
        <v>0</v>
      </c>
      <c r="P161" s="20">
        <v>0</v>
      </c>
      <c r="Q161" s="20">
        <v>0</v>
      </c>
      <c r="R161" s="20">
        <v>0</v>
      </c>
      <c r="S161" s="5">
        <f t="shared" si="7"/>
        <v>2</v>
      </c>
      <c r="T161" s="25">
        <f>L161*'Location Plan'!$B$60+M161*'Location Plan'!$C$60+N161*'Location Plan'!$D$60+O161*'Location Plan'!$E$60+P161*'Location Plan'!$F$60+Q161*'Location Plan'!$G$60+R161*'Location Plan'!$H$60</f>
        <v>2</v>
      </c>
      <c r="U161" s="20">
        <v>10</v>
      </c>
      <c r="V161" s="20">
        <v>1</v>
      </c>
      <c r="W161" s="20">
        <v>0</v>
      </c>
      <c r="X161" s="20">
        <v>0</v>
      </c>
      <c r="Y161" s="20">
        <v>0</v>
      </c>
      <c r="Z161" s="20">
        <v>0</v>
      </c>
      <c r="AA161" s="20">
        <v>0</v>
      </c>
      <c r="AB161" s="5">
        <f t="shared" si="8"/>
        <v>11</v>
      </c>
      <c r="AC161" s="25">
        <f>U161*'Location Plan'!$B$60+V161*'Location Plan'!$C$60+W161*'Location Plan'!$D$60+X161*'Location Plan'!$E$60+Y161*'Location Plan'!$F$60+Z161*'Location Plan'!$G$60+AA161*'Location Plan'!$H$60</f>
        <v>11</v>
      </c>
    </row>
    <row r="162" spans="1:29" ht="13.5" customHeight="1">
      <c r="A162" s="124">
        <v>0.77083333333333304</v>
      </c>
      <c r="B162" s="125"/>
      <c r="C162" s="21">
        <v>7</v>
      </c>
      <c r="D162" s="21">
        <v>0</v>
      </c>
      <c r="E162" s="21">
        <v>0</v>
      </c>
      <c r="F162" s="21">
        <v>0</v>
      </c>
      <c r="G162" s="21">
        <v>0</v>
      </c>
      <c r="H162" s="21">
        <v>0</v>
      </c>
      <c r="I162" s="21">
        <v>0</v>
      </c>
      <c r="J162" s="5">
        <f t="shared" si="6"/>
        <v>7</v>
      </c>
      <c r="K162" s="25">
        <f>C162*'Location Plan'!$B$60+D162*'Location Plan'!$C$60+E162*'Location Plan'!$D$60+F162*'Location Plan'!$E$60+G162*'Location Plan'!$F$60+H162*'Location Plan'!$G$60+I162*'Location Plan'!$H$60</f>
        <v>7</v>
      </c>
      <c r="L162" s="20">
        <v>5</v>
      </c>
      <c r="M162" s="20">
        <v>1</v>
      </c>
      <c r="N162" s="20">
        <v>0</v>
      </c>
      <c r="O162" s="20">
        <v>0</v>
      </c>
      <c r="P162" s="20">
        <v>1</v>
      </c>
      <c r="Q162" s="20">
        <v>0</v>
      </c>
      <c r="R162" s="20">
        <v>0</v>
      </c>
      <c r="S162" s="5">
        <f t="shared" si="7"/>
        <v>7</v>
      </c>
      <c r="T162" s="25">
        <f>L162*'Location Plan'!$B$60+M162*'Location Plan'!$C$60+N162*'Location Plan'!$D$60+O162*'Location Plan'!$E$60+P162*'Location Plan'!$F$60+Q162*'Location Plan'!$G$60+R162*'Location Plan'!$H$60</f>
        <v>8.5</v>
      </c>
      <c r="U162" s="20">
        <v>5</v>
      </c>
      <c r="V162" s="20">
        <v>1</v>
      </c>
      <c r="W162" s="20">
        <v>0</v>
      </c>
      <c r="X162" s="20">
        <v>0</v>
      </c>
      <c r="Y162" s="20">
        <v>0</v>
      </c>
      <c r="Z162" s="20">
        <v>0</v>
      </c>
      <c r="AA162" s="20">
        <v>0</v>
      </c>
      <c r="AB162" s="5">
        <f t="shared" si="8"/>
        <v>6</v>
      </c>
      <c r="AC162" s="25">
        <f>U162*'Location Plan'!$B$60+V162*'Location Plan'!$C$60+W162*'Location Plan'!$D$60+X162*'Location Plan'!$E$60+Y162*'Location Plan'!$F$60+Z162*'Location Plan'!$G$60+AA162*'Location Plan'!$H$60</f>
        <v>6</v>
      </c>
    </row>
    <row r="163" spans="1:29" ht="13.5" customHeight="1">
      <c r="A163" s="124">
        <v>0.77430555555555503</v>
      </c>
      <c r="B163" s="125"/>
      <c r="C163" s="20">
        <v>2</v>
      </c>
      <c r="D163" s="20">
        <v>0</v>
      </c>
      <c r="E163" s="20">
        <v>0</v>
      </c>
      <c r="F163" s="20">
        <v>0</v>
      </c>
      <c r="G163" s="20">
        <v>0</v>
      </c>
      <c r="H163" s="20">
        <v>0</v>
      </c>
      <c r="I163" s="20">
        <v>0</v>
      </c>
      <c r="J163" s="5">
        <f t="shared" si="6"/>
        <v>2</v>
      </c>
      <c r="K163" s="25">
        <f>C163*'Location Plan'!$B$60+D163*'Location Plan'!$C$60+E163*'Location Plan'!$D$60+F163*'Location Plan'!$E$60+G163*'Location Plan'!$F$60+H163*'Location Plan'!$G$60+I163*'Location Plan'!$H$60</f>
        <v>2</v>
      </c>
      <c r="L163" s="20">
        <v>5</v>
      </c>
      <c r="M163" s="20">
        <v>1</v>
      </c>
      <c r="N163" s="20">
        <v>0</v>
      </c>
      <c r="O163" s="20">
        <v>0</v>
      </c>
      <c r="P163" s="20">
        <v>1</v>
      </c>
      <c r="Q163" s="20">
        <v>0</v>
      </c>
      <c r="R163" s="20">
        <v>0</v>
      </c>
      <c r="S163" s="5">
        <f t="shared" si="7"/>
        <v>7</v>
      </c>
      <c r="T163" s="25">
        <f>L163*'Location Plan'!$B$60+M163*'Location Plan'!$C$60+N163*'Location Plan'!$D$60+O163*'Location Plan'!$E$60+P163*'Location Plan'!$F$60+Q163*'Location Plan'!$G$60+R163*'Location Plan'!$H$60</f>
        <v>8.5</v>
      </c>
      <c r="U163" s="20">
        <v>4</v>
      </c>
      <c r="V163" s="20">
        <v>3</v>
      </c>
      <c r="W163" s="20">
        <v>0</v>
      </c>
      <c r="X163" s="20">
        <v>0</v>
      </c>
      <c r="Y163" s="20">
        <v>0</v>
      </c>
      <c r="Z163" s="20">
        <v>1</v>
      </c>
      <c r="AA163" s="20">
        <v>0</v>
      </c>
      <c r="AB163" s="5">
        <f t="shared" si="8"/>
        <v>8</v>
      </c>
      <c r="AC163" s="25">
        <f>U163*'Location Plan'!$B$60+V163*'Location Plan'!$C$60+W163*'Location Plan'!$D$60+X163*'Location Plan'!$E$60+Y163*'Location Plan'!$F$60+Z163*'Location Plan'!$G$60+AA163*'Location Plan'!$H$60</f>
        <v>7.4</v>
      </c>
    </row>
    <row r="164" spans="1:29" ht="13.5" customHeight="1">
      <c r="A164" s="124">
        <v>0.77777777777777701</v>
      </c>
      <c r="B164" s="125"/>
      <c r="C164" s="21">
        <v>4</v>
      </c>
      <c r="D164" s="21">
        <v>1</v>
      </c>
      <c r="E164" s="21">
        <v>0</v>
      </c>
      <c r="F164" s="21">
        <v>0</v>
      </c>
      <c r="G164" s="21">
        <v>0</v>
      </c>
      <c r="H164" s="21">
        <v>0</v>
      </c>
      <c r="I164" s="21">
        <v>0</v>
      </c>
      <c r="J164" s="5">
        <f t="shared" si="6"/>
        <v>5</v>
      </c>
      <c r="K164" s="25">
        <f>C164*'Location Plan'!$B$60+D164*'Location Plan'!$C$60+E164*'Location Plan'!$D$60+F164*'Location Plan'!$E$60+G164*'Location Plan'!$F$60+H164*'Location Plan'!$G$60+I164*'Location Plan'!$H$60</f>
        <v>5</v>
      </c>
      <c r="L164" s="20">
        <v>3</v>
      </c>
      <c r="M164" s="20">
        <v>0</v>
      </c>
      <c r="N164" s="20">
        <v>0</v>
      </c>
      <c r="O164" s="20">
        <v>0</v>
      </c>
      <c r="P164" s="20">
        <v>0</v>
      </c>
      <c r="Q164" s="20">
        <v>0</v>
      </c>
      <c r="R164" s="20">
        <v>0</v>
      </c>
      <c r="S164" s="5">
        <f t="shared" si="7"/>
        <v>3</v>
      </c>
      <c r="T164" s="25">
        <f>L164*'Location Plan'!$B$60+M164*'Location Plan'!$C$60+N164*'Location Plan'!$D$60+O164*'Location Plan'!$E$60+P164*'Location Plan'!$F$60+Q164*'Location Plan'!$G$60+R164*'Location Plan'!$H$60</f>
        <v>3</v>
      </c>
      <c r="U164" s="20">
        <v>5</v>
      </c>
      <c r="V164" s="20">
        <v>0</v>
      </c>
      <c r="W164" s="20">
        <v>0</v>
      </c>
      <c r="X164" s="20">
        <v>0</v>
      </c>
      <c r="Y164" s="20">
        <v>0</v>
      </c>
      <c r="Z164" s="20">
        <v>1</v>
      </c>
      <c r="AA164" s="20">
        <v>0</v>
      </c>
      <c r="AB164" s="5">
        <f t="shared" si="8"/>
        <v>6</v>
      </c>
      <c r="AC164" s="25">
        <f>U164*'Location Plan'!$B$60+V164*'Location Plan'!$C$60+W164*'Location Plan'!$D$60+X164*'Location Plan'!$E$60+Y164*'Location Plan'!$F$60+Z164*'Location Plan'!$G$60+AA164*'Location Plan'!$H$60</f>
        <v>5.4</v>
      </c>
    </row>
    <row r="165" spans="1:29" ht="13.5" customHeight="1">
      <c r="A165" s="124">
        <v>0.78125</v>
      </c>
      <c r="B165" s="125"/>
      <c r="C165" s="20">
        <v>3</v>
      </c>
      <c r="D165" s="20">
        <v>0</v>
      </c>
      <c r="E165" s="20">
        <v>0</v>
      </c>
      <c r="F165" s="20">
        <v>0</v>
      </c>
      <c r="G165" s="20">
        <v>0</v>
      </c>
      <c r="H165" s="20">
        <v>1</v>
      </c>
      <c r="I165" s="20">
        <v>0</v>
      </c>
      <c r="J165" s="5">
        <f t="shared" si="6"/>
        <v>4</v>
      </c>
      <c r="K165" s="25">
        <f>C165*'Location Plan'!$B$60+D165*'Location Plan'!$C$60+E165*'Location Plan'!$D$60+F165*'Location Plan'!$E$60+G165*'Location Plan'!$F$60+H165*'Location Plan'!$G$60+I165*'Location Plan'!$H$60</f>
        <v>3.4</v>
      </c>
      <c r="L165" s="20">
        <v>5</v>
      </c>
      <c r="M165" s="20">
        <v>0</v>
      </c>
      <c r="N165" s="20">
        <v>0</v>
      </c>
      <c r="O165" s="20">
        <v>0</v>
      </c>
      <c r="P165" s="20">
        <v>0</v>
      </c>
      <c r="Q165" s="20">
        <v>0</v>
      </c>
      <c r="R165" s="20">
        <v>0</v>
      </c>
      <c r="S165" s="5">
        <f t="shared" si="7"/>
        <v>5</v>
      </c>
      <c r="T165" s="25">
        <f>L165*'Location Plan'!$B$60+M165*'Location Plan'!$C$60+N165*'Location Plan'!$D$60+O165*'Location Plan'!$E$60+P165*'Location Plan'!$F$60+Q165*'Location Plan'!$G$60+R165*'Location Plan'!$H$60</f>
        <v>5</v>
      </c>
      <c r="U165" s="20">
        <v>8</v>
      </c>
      <c r="V165" s="20">
        <v>1</v>
      </c>
      <c r="W165" s="20">
        <v>0</v>
      </c>
      <c r="X165" s="20">
        <v>0</v>
      </c>
      <c r="Y165" s="20">
        <v>0</v>
      </c>
      <c r="Z165" s="20">
        <v>0</v>
      </c>
      <c r="AA165" s="20">
        <v>0</v>
      </c>
      <c r="AB165" s="5">
        <f t="shared" si="8"/>
        <v>9</v>
      </c>
      <c r="AC165" s="25">
        <f>U165*'Location Plan'!$B$60+V165*'Location Plan'!$C$60+W165*'Location Plan'!$D$60+X165*'Location Plan'!$E$60+Y165*'Location Plan'!$F$60+Z165*'Location Plan'!$G$60+AA165*'Location Plan'!$H$60</f>
        <v>9</v>
      </c>
    </row>
    <row r="166" spans="1:29" ht="13.5" customHeight="1">
      <c r="A166" s="124">
        <v>0.78472222222222199</v>
      </c>
      <c r="B166" s="125"/>
      <c r="C166" s="20">
        <v>5</v>
      </c>
      <c r="D166" s="20">
        <v>2</v>
      </c>
      <c r="E166" s="20">
        <v>0</v>
      </c>
      <c r="F166" s="20">
        <v>0</v>
      </c>
      <c r="G166" s="20">
        <v>0</v>
      </c>
      <c r="H166" s="20">
        <v>0</v>
      </c>
      <c r="I166" s="20">
        <v>0</v>
      </c>
      <c r="J166" s="5">
        <f t="shared" si="6"/>
        <v>7</v>
      </c>
      <c r="K166" s="25">
        <f>C166*'Location Plan'!$B$60+D166*'Location Plan'!$C$60+E166*'Location Plan'!$D$60+F166*'Location Plan'!$E$60+G166*'Location Plan'!$F$60+H166*'Location Plan'!$G$60+I166*'Location Plan'!$H$60</f>
        <v>7</v>
      </c>
      <c r="L166" s="20">
        <v>5</v>
      </c>
      <c r="M166" s="20">
        <v>1</v>
      </c>
      <c r="N166" s="20">
        <v>0</v>
      </c>
      <c r="O166" s="20">
        <v>0</v>
      </c>
      <c r="P166" s="20">
        <v>0</v>
      </c>
      <c r="Q166" s="20">
        <v>1</v>
      </c>
      <c r="R166" s="20">
        <v>0</v>
      </c>
      <c r="S166" s="5">
        <f t="shared" si="7"/>
        <v>7</v>
      </c>
      <c r="T166" s="25">
        <f>L166*'Location Plan'!$B$60+M166*'Location Plan'!$C$60+N166*'Location Plan'!$D$60+O166*'Location Plan'!$E$60+P166*'Location Plan'!$F$60+Q166*'Location Plan'!$G$60+R166*'Location Plan'!$H$60</f>
        <v>6.4</v>
      </c>
      <c r="U166" s="20">
        <v>8</v>
      </c>
      <c r="V166" s="20">
        <v>0</v>
      </c>
      <c r="W166" s="20">
        <v>0</v>
      </c>
      <c r="X166" s="20">
        <v>0</v>
      </c>
      <c r="Y166" s="20">
        <v>0</v>
      </c>
      <c r="Z166" s="20">
        <v>0</v>
      </c>
      <c r="AA166" s="20">
        <v>0</v>
      </c>
      <c r="AB166" s="5">
        <f t="shared" si="8"/>
        <v>8</v>
      </c>
      <c r="AC166" s="25">
        <f>U166*'Location Plan'!$B$60+V166*'Location Plan'!$C$60+W166*'Location Plan'!$D$60+X166*'Location Plan'!$E$60+Y166*'Location Plan'!$F$60+Z166*'Location Plan'!$G$60+AA166*'Location Plan'!$H$60</f>
        <v>8</v>
      </c>
    </row>
    <row r="167" spans="1:29" ht="13.5" customHeight="1">
      <c r="A167" s="126">
        <v>0.78819444444444398</v>
      </c>
      <c r="B167" s="127"/>
      <c r="C167" s="27">
        <v>2</v>
      </c>
      <c r="D167" s="27">
        <v>1</v>
      </c>
      <c r="E167" s="27">
        <v>0</v>
      </c>
      <c r="F167" s="27">
        <v>0</v>
      </c>
      <c r="G167" s="27">
        <v>0</v>
      </c>
      <c r="H167" s="27">
        <v>0</v>
      </c>
      <c r="I167" s="27">
        <v>0</v>
      </c>
      <c r="J167" s="7">
        <f t="shared" si="6"/>
        <v>3</v>
      </c>
      <c r="K167" s="28">
        <f>C167*'Location Plan'!$B$60+D167*'Location Plan'!$C$60+E167*'Location Plan'!$D$60+F167*'Location Plan'!$E$60+G167*'Location Plan'!$F$60+H167*'Location Plan'!$G$60+I167*'Location Plan'!$H$60</f>
        <v>3</v>
      </c>
      <c r="L167" s="27">
        <v>3</v>
      </c>
      <c r="M167" s="27">
        <v>0</v>
      </c>
      <c r="N167" s="27">
        <v>0</v>
      </c>
      <c r="O167" s="27">
        <v>0</v>
      </c>
      <c r="P167" s="27">
        <v>0</v>
      </c>
      <c r="Q167" s="27">
        <v>0</v>
      </c>
      <c r="R167" s="27">
        <v>0</v>
      </c>
      <c r="S167" s="7">
        <f t="shared" si="7"/>
        <v>3</v>
      </c>
      <c r="T167" s="28">
        <f>L167*'Location Plan'!$B$60+M167*'Location Plan'!$C$60+N167*'Location Plan'!$D$60+O167*'Location Plan'!$E$60+P167*'Location Plan'!$F$60+Q167*'Location Plan'!$G$60+R167*'Location Plan'!$H$60</f>
        <v>3</v>
      </c>
      <c r="U167" s="27">
        <v>5</v>
      </c>
      <c r="V167" s="27">
        <v>0</v>
      </c>
      <c r="W167" s="27">
        <v>0</v>
      </c>
      <c r="X167" s="27">
        <v>0</v>
      </c>
      <c r="Y167" s="27">
        <v>0</v>
      </c>
      <c r="Z167" s="27">
        <v>0</v>
      </c>
      <c r="AA167" s="27">
        <v>0</v>
      </c>
      <c r="AB167" s="7">
        <f t="shared" si="8"/>
        <v>5</v>
      </c>
      <c r="AC167" s="28">
        <f>U167*'Location Plan'!$B$60+V167*'Location Plan'!$C$60+W167*'Location Plan'!$D$60+X167*'Location Plan'!$E$60+Y167*'Location Plan'!$F$60+Z167*'Location Plan'!$G$60+AA167*'Location Plan'!$H$60</f>
        <v>5</v>
      </c>
    </row>
  </sheetData>
  <sheetProtection selectLockedCells="1"/>
  <mergeCells count="160">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 ref="A143:B143"/>
    <mergeCell ref="A144:B144"/>
    <mergeCell ref="A145:B145"/>
    <mergeCell ref="A146:B146"/>
    <mergeCell ref="A147:B147"/>
    <mergeCell ref="A148:B148"/>
    <mergeCell ref="A149:B149"/>
    <mergeCell ref="A150:B150"/>
    <mergeCell ref="A151:B151"/>
    <mergeCell ref="A134:B134"/>
    <mergeCell ref="A135:B135"/>
    <mergeCell ref="A136:B136"/>
    <mergeCell ref="A137:B137"/>
    <mergeCell ref="A138:B138"/>
    <mergeCell ref="A139:B139"/>
    <mergeCell ref="A140:B140"/>
    <mergeCell ref="A141:B141"/>
    <mergeCell ref="A142:B142"/>
    <mergeCell ref="A125:B125"/>
    <mergeCell ref="A126:B126"/>
    <mergeCell ref="A127:B127"/>
    <mergeCell ref="A128:B128"/>
    <mergeCell ref="A129:B129"/>
    <mergeCell ref="A130:B130"/>
    <mergeCell ref="A131:B131"/>
    <mergeCell ref="A132:B132"/>
    <mergeCell ref="A133:B133"/>
    <mergeCell ref="A116:B116"/>
    <mergeCell ref="A117:B117"/>
    <mergeCell ref="A118:B118"/>
    <mergeCell ref="A119:B119"/>
    <mergeCell ref="A120:B120"/>
    <mergeCell ref="A121:B121"/>
    <mergeCell ref="A122:B122"/>
    <mergeCell ref="A123:B123"/>
    <mergeCell ref="A124:B124"/>
    <mergeCell ref="A107:B107"/>
    <mergeCell ref="A108:B108"/>
    <mergeCell ref="A109:B109"/>
    <mergeCell ref="A110:B110"/>
    <mergeCell ref="A111:B111"/>
    <mergeCell ref="A112:B112"/>
    <mergeCell ref="A113:B113"/>
    <mergeCell ref="A114:B114"/>
    <mergeCell ref="A115:B115"/>
    <mergeCell ref="A98:B98"/>
    <mergeCell ref="A99:B99"/>
    <mergeCell ref="A100:B100"/>
    <mergeCell ref="A101:B101"/>
    <mergeCell ref="A102:B102"/>
    <mergeCell ref="A103:B103"/>
    <mergeCell ref="A104:B104"/>
    <mergeCell ref="A105:B105"/>
    <mergeCell ref="A106:B106"/>
    <mergeCell ref="A89:B89"/>
    <mergeCell ref="A90:B90"/>
    <mergeCell ref="A91:B91"/>
    <mergeCell ref="A92:B92"/>
    <mergeCell ref="A93:B93"/>
    <mergeCell ref="A94:B94"/>
    <mergeCell ref="A95:B95"/>
    <mergeCell ref="A96:B96"/>
    <mergeCell ref="A97:B97"/>
    <mergeCell ref="A80:B80"/>
    <mergeCell ref="A81:B81"/>
    <mergeCell ref="A82:B82"/>
    <mergeCell ref="A83:B83"/>
    <mergeCell ref="A84:B84"/>
    <mergeCell ref="A85:B85"/>
    <mergeCell ref="A86:B86"/>
    <mergeCell ref="A87:B87"/>
    <mergeCell ref="A88:B88"/>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53:B53"/>
    <mergeCell ref="A54:B54"/>
    <mergeCell ref="A55:B55"/>
    <mergeCell ref="A56:B56"/>
    <mergeCell ref="A57:B57"/>
    <mergeCell ref="A58:B58"/>
    <mergeCell ref="A59:B59"/>
    <mergeCell ref="A60:B60"/>
    <mergeCell ref="A61:B61"/>
    <mergeCell ref="A44:B44"/>
    <mergeCell ref="A45:B45"/>
    <mergeCell ref="A46:B46"/>
    <mergeCell ref="A47:B47"/>
    <mergeCell ref="A48:B48"/>
    <mergeCell ref="A49:B49"/>
    <mergeCell ref="A50:B50"/>
    <mergeCell ref="A51:B51"/>
    <mergeCell ref="A52:B52"/>
    <mergeCell ref="A35:B35"/>
    <mergeCell ref="A36:B36"/>
    <mergeCell ref="A37:B37"/>
    <mergeCell ref="A38:B38"/>
    <mergeCell ref="A39:B39"/>
    <mergeCell ref="A40:B40"/>
    <mergeCell ref="A41:B41"/>
    <mergeCell ref="A42:B42"/>
    <mergeCell ref="A43:B43"/>
    <mergeCell ref="A26:B26"/>
    <mergeCell ref="A27:B27"/>
    <mergeCell ref="A28:B28"/>
    <mergeCell ref="A29:B29"/>
    <mergeCell ref="A30:B30"/>
    <mergeCell ref="A31:B31"/>
    <mergeCell ref="A32:B32"/>
    <mergeCell ref="A33:B33"/>
    <mergeCell ref="A34:B34"/>
    <mergeCell ref="A17:B17"/>
    <mergeCell ref="A18:B18"/>
    <mergeCell ref="A19:B19"/>
    <mergeCell ref="A20:B20"/>
    <mergeCell ref="A21:B21"/>
    <mergeCell ref="A22:B22"/>
    <mergeCell ref="A23:B23"/>
    <mergeCell ref="A24:B24"/>
    <mergeCell ref="A25:B25"/>
    <mergeCell ref="C10:K10"/>
    <mergeCell ref="L10:T10"/>
    <mergeCell ref="U10:AC10"/>
    <mergeCell ref="A11:B11"/>
    <mergeCell ref="A12:B12"/>
    <mergeCell ref="A13:B13"/>
    <mergeCell ref="A14:B14"/>
    <mergeCell ref="A15:B15"/>
    <mergeCell ref="A16:B1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67"/>
  <sheetViews>
    <sheetView view="pageBreakPreview" zoomScale="80" zoomScaleNormal="7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10</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St John's Lane / B3122 Redcatch Road / B3122 St John's Lane / Park Avenue</v>
      </c>
      <c r="C7" s="11"/>
      <c r="D7" s="15"/>
      <c r="E7" s="15"/>
      <c r="F7" s="15"/>
      <c r="G7" s="15"/>
      <c r="H7" s="15"/>
      <c r="I7" s="11"/>
      <c r="J7" s="22"/>
      <c r="K7" s="15"/>
      <c r="L7" s="22"/>
      <c r="M7" s="22"/>
      <c r="N7" s="22"/>
      <c r="O7" s="22"/>
      <c r="P7" s="22"/>
      <c r="Q7" s="22"/>
      <c r="R7" s="22"/>
      <c r="S7" s="22"/>
      <c r="T7" s="22"/>
      <c r="U7" s="22"/>
      <c r="V7" s="22"/>
      <c r="W7" s="22"/>
      <c r="X7" s="22"/>
      <c r="Y7" s="22"/>
      <c r="Z7" s="22"/>
      <c r="AA7" s="22"/>
      <c r="AB7" s="22"/>
      <c r="AC7" s="22"/>
      <c r="AD7" s="11"/>
    </row>
    <row r="8" spans="1:30" s="8" customFormat="1" ht="12.75" customHeight="1">
      <c r="A8" s="13" t="s">
        <v>12</v>
      </c>
      <c r="B8" s="18" t="str">
        <f>'Front Cover'!$C$66</f>
        <v>Queue Length Survey</v>
      </c>
      <c r="C8" s="11"/>
      <c r="D8" s="15"/>
      <c r="E8" s="15"/>
      <c r="F8" s="15"/>
      <c r="G8" s="15"/>
      <c r="H8" s="15"/>
      <c r="I8" s="11"/>
      <c r="J8" s="22"/>
      <c r="K8" s="15"/>
      <c r="L8" s="22"/>
      <c r="M8" s="22"/>
      <c r="N8" s="22"/>
      <c r="O8" s="22"/>
      <c r="P8" s="22"/>
      <c r="Q8" s="22"/>
      <c r="R8" s="22"/>
      <c r="S8" s="22"/>
      <c r="T8" s="22"/>
      <c r="U8" s="22"/>
      <c r="V8" s="22"/>
      <c r="W8" s="22"/>
      <c r="X8" s="22"/>
      <c r="Y8" s="22"/>
      <c r="Z8" s="22"/>
      <c r="AA8" s="22"/>
      <c r="AB8" s="22"/>
      <c r="AC8" s="22"/>
      <c r="AD8" s="11"/>
    </row>
    <row r="9" spans="1:30" ht="12.75" customHeight="1">
      <c r="K9" s="23"/>
    </row>
    <row r="10" spans="1:30">
      <c r="A10" s="1"/>
      <c r="B10" s="1"/>
      <c r="C10" s="113" t="s">
        <v>54</v>
      </c>
      <c r="D10" s="114"/>
      <c r="E10" s="114"/>
      <c r="F10" s="114"/>
      <c r="G10" s="114"/>
      <c r="H10" s="114"/>
      <c r="I10" s="114"/>
      <c r="J10" s="114"/>
      <c r="K10" s="115"/>
      <c r="L10" s="116" t="s">
        <v>55</v>
      </c>
      <c r="M10" s="117"/>
      <c r="N10" s="117"/>
      <c r="O10" s="117"/>
      <c r="P10" s="117"/>
      <c r="Q10" s="117"/>
      <c r="R10" s="117"/>
      <c r="S10" s="117"/>
      <c r="T10" s="118"/>
      <c r="U10" s="119" t="s">
        <v>56</v>
      </c>
      <c r="V10" s="120"/>
      <c r="W10" s="120"/>
      <c r="X10" s="120"/>
      <c r="Y10" s="120"/>
      <c r="Z10" s="120"/>
      <c r="AA10" s="120"/>
      <c r="AB10" s="120"/>
      <c r="AC10" s="121"/>
    </row>
    <row r="11" spans="1:30" ht="27" customHeight="1">
      <c r="A11" s="122" t="s">
        <v>57</v>
      </c>
      <c r="B11" s="123"/>
      <c r="C11" s="19" t="s">
        <v>58</v>
      </c>
      <c r="D11" s="19" t="s">
        <v>47</v>
      </c>
      <c r="E11" s="19" t="s">
        <v>59</v>
      </c>
      <c r="F11" s="19" t="s">
        <v>60</v>
      </c>
      <c r="G11" s="19" t="s">
        <v>61</v>
      </c>
      <c r="H11" s="19" t="s">
        <v>51</v>
      </c>
      <c r="I11" s="19" t="s">
        <v>52</v>
      </c>
      <c r="J11" s="24" t="s">
        <v>62</v>
      </c>
      <c r="K11" s="24" t="s">
        <v>63</v>
      </c>
      <c r="L11" s="19" t="s">
        <v>58</v>
      </c>
      <c r="M11" s="19" t="s">
        <v>47</v>
      </c>
      <c r="N11" s="19" t="s">
        <v>59</v>
      </c>
      <c r="O11" s="19" t="s">
        <v>60</v>
      </c>
      <c r="P11" s="19" t="s">
        <v>61</v>
      </c>
      <c r="Q11" s="19" t="s">
        <v>51</v>
      </c>
      <c r="R11" s="19" t="s">
        <v>52</v>
      </c>
      <c r="S11" s="24" t="s">
        <v>62</v>
      </c>
      <c r="T11" s="24" t="s">
        <v>63</v>
      </c>
      <c r="U11" s="19" t="s">
        <v>58</v>
      </c>
      <c r="V11" s="19" t="s">
        <v>47</v>
      </c>
      <c r="W11" s="19" t="s">
        <v>59</v>
      </c>
      <c r="X11" s="19" t="s">
        <v>60</v>
      </c>
      <c r="Y11" s="19" t="s">
        <v>61</v>
      </c>
      <c r="Z11" s="19" t="s">
        <v>51</v>
      </c>
      <c r="AA11" s="19" t="s">
        <v>52</v>
      </c>
      <c r="AB11" s="24" t="s">
        <v>62</v>
      </c>
      <c r="AC11" s="24" t="s">
        <v>63</v>
      </c>
    </row>
    <row r="12" spans="1:30" ht="13.5" customHeight="1">
      <c r="A12" s="124">
        <v>0.25</v>
      </c>
      <c r="B12" s="125"/>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row>
    <row r="13" spans="1:30" ht="13.5" customHeight="1">
      <c r="A13" s="124">
        <v>0.25347222222222199</v>
      </c>
      <c r="B13" s="125"/>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row>
    <row r="14" spans="1:30" ht="13.5" customHeight="1">
      <c r="A14" s="124">
        <v>0.25694444444444398</v>
      </c>
      <c r="B14" s="125"/>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row>
    <row r="15" spans="1:30" ht="13.5" customHeight="1">
      <c r="A15" s="124">
        <v>0.26041666666666602</v>
      </c>
      <c r="B15" s="125"/>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row>
    <row r="16" spans="1:30" ht="13.5" customHeight="1">
      <c r="A16" s="124">
        <v>0.26388888888888901</v>
      </c>
      <c r="B16" s="125"/>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row>
    <row r="17" spans="1:29" ht="13.5" customHeight="1">
      <c r="A17" s="124">
        <v>0.26736111111111099</v>
      </c>
      <c r="B17" s="125"/>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row>
    <row r="18" spans="1:29" ht="13.5" customHeight="1">
      <c r="A18" s="124">
        <v>0.27083333333333298</v>
      </c>
      <c r="B18" s="125"/>
      <c r="C18" s="20">
        <v>0</v>
      </c>
      <c r="D18" s="20">
        <v>0</v>
      </c>
      <c r="E18" s="20">
        <v>0</v>
      </c>
      <c r="F18" s="20">
        <v>0</v>
      </c>
      <c r="G18" s="20">
        <v>0</v>
      </c>
      <c r="H18" s="20">
        <v>0</v>
      </c>
      <c r="I18" s="20">
        <v>0</v>
      </c>
      <c r="J18" s="5">
        <f t="shared" si="0"/>
        <v>0</v>
      </c>
      <c r="K18" s="25">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row>
    <row r="19" spans="1:29" ht="13.5" customHeight="1">
      <c r="A19" s="124">
        <v>0.27430555555555503</v>
      </c>
      <c r="B19" s="125"/>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row>
    <row r="20" spans="1:29" ht="13.5" customHeight="1">
      <c r="A20" s="124">
        <v>0.27777777777777801</v>
      </c>
      <c r="B20" s="125"/>
      <c r="C20" s="20">
        <v>0</v>
      </c>
      <c r="D20" s="20">
        <v>0</v>
      </c>
      <c r="E20" s="20">
        <v>0</v>
      </c>
      <c r="F20" s="20">
        <v>0</v>
      </c>
      <c r="G20" s="20">
        <v>0</v>
      </c>
      <c r="H20" s="20">
        <v>0</v>
      </c>
      <c r="I20" s="20">
        <v>0</v>
      </c>
      <c r="J20" s="5">
        <f t="shared" si="0"/>
        <v>0</v>
      </c>
      <c r="K20" s="25">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row>
    <row r="21" spans="1:29" ht="13.5" customHeight="1">
      <c r="A21" s="124">
        <v>0.28125</v>
      </c>
      <c r="B21" s="125"/>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row>
    <row r="22" spans="1:29" ht="13.5" customHeight="1">
      <c r="A22" s="124">
        <v>0.28472222222222199</v>
      </c>
      <c r="B22" s="125"/>
      <c r="C22" s="20">
        <v>0</v>
      </c>
      <c r="D22" s="20">
        <v>0</v>
      </c>
      <c r="E22" s="20">
        <v>0</v>
      </c>
      <c r="F22" s="20">
        <v>0</v>
      </c>
      <c r="G22" s="20">
        <v>0</v>
      </c>
      <c r="H22" s="20">
        <v>0</v>
      </c>
      <c r="I22" s="20">
        <v>0</v>
      </c>
      <c r="J22" s="5">
        <f t="shared" si="0"/>
        <v>0</v>
      </c>
      <c r="K22" s="25">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row>
    <row r="23" spans="1:29" ht="13.5" customHeight="1">
      <c r="A23" s="124">
        <v>0.28819444444444398</v>
      </c>
      <c r="B23" s="125"/>
      <c r="C23" s="20">
        <v>0</v>
      </c>
      <c r="D23" s="20">
        <v>0</v>
      </c>
      <c r="E23" s="20">
        <v>0</v>
      </c>
      <c r="F23" s="20">
        <v>0</v>
      </c>
      <c r="G23" s="20">
        <v>0</v>
      </c>
      <c r="H23" s="20">
        <v>0</v>
      </c>
      <c r="I23" s="20">
        <v>0</v>
      </c>
      <c r="J23" s="5">
        <f t="shared" si="0"/>
        <v>0</v>
      </c>
      <c r="K23" s="25">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row>
    <row r="24" spans="1:29" ht="13.5" customHeight="1">
      <c r="A24" s="124">
        <v>0.29166666666666602</v>
      </c>
      <c r="B24" s="125"/>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row>
    <row r="25" spans="1:29" ht="13.5" customHeight="1">
      <c r="A25" s="124">
        <v>0.29513888888888901</v>
      </c>
      <c r="B25" s="125"/>
      <c r="C25" s="20">
        <v>0</v>
      </c>
      <c r="D25" s="20">
        <v>0</v>
      </c>
      <c r="E25" s="20">
        <v>0</v>
      </c>
      <c r="F25" s="20">
        <v>0</v>
      </c>
      <c r="G25" s="20">
        <v>0</v>
      </c>
      <c r="H25" s="20">
        <v>0</v>
      </c>
      <c r="I25" s="20">
        <v>0</v>
      </c>
      <c r="J25" s="5">
        <f t="shared" si="0"/>
        <v>0</v>
      </c>
      <c r="K25" s="25">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row>
    <row r="26" spans="1:29" ht="13.5" customHeight="1">
      <c r="A26" s="124">
        <v>0.29861111111111099</v>
      </c>
      <c r="B26" s="125"/>
      <c r="C26" s="20">
        <v>0</v>
      </c>
      <c r="D26" s="20">
        <v>0</v>
      </c>
      <c r="E26" s="20">
        <v>0</v>
      </c>
      <c r="F26" s="20">
        <v>0</v>
      </c>
      <c r="G26" s="20">
        <v>0</v>
      </c>
      <c r="H26" s="20">
        <v>0</v>
      </c>
      <c r="I26" s="20">
        <v>0</v>
      </c>
      <c r="J26" s="5">
        <f t="shared" si="0"/>
        <v>0</v>
      </c>
      <c r="K26" s="25">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row>
    <row r="27" spans="1:29" ht="13.5" customHeight="1">
      <c r="A27" s="124">
        <v>0.30208333333333298</v>
      </c>
      <c r="B27" s="125"/>
      <c r="C27" s="20">
        <v>0</v>
      </c>
      <c r="D27" s="20">
        <v>0</v>
      </c>
      <c r="E27" s="20">
        <v>0</v>
      </c>
      <c r="F27" s="20">
        <v>0</v>
      </c>
      <c r="G27" s="20">
        <v>0</v>
      </c>
      <c r="H27" s="20">
        <v>0</v>
      </c>
      <c r="I27" s="20">
        <v>0</v>
      </c>
      <c r="J27" s="5">
        <f t="shared" si="0"/>
        <v>0</v>
      </c>
      <c r="K27" s="25">
        <f>C27*'Location Plan'!$B$60+D27*'Location Plan'!$C$60+E27*'Location Plan'!$D$60+F27*'Location Plan'!$E$60+G27*'Location Plan'!$F$60+H27*'Location Plan'!$G$60+I27*'Location Plan'!$H$60</f>
        <v>0</v>
      </c>
      <c r="L27" s="20">
        <v>3</v>
      </c>
      <c r="M27" s="20">
        <v>4</v>
      </c>
      <c r="N27" s="20">
        <v>0</v>
      </c>
      <c r="O27" s="20">
        <v>0</v>
      </c>
      <c r="P27" s="20">
        <v>0</v>
      </c>
      <c r="Q27" s="20">
        <v>0</v>
      </c>
      <c r="R27" s="20">
        <v>0</v>
      </c>
      <c r="S27" s="5">
        <f t="shared" si="1"/>
        <v>7</v>
      </c>
      <c r="T27" s="25">
        <f>L27*'Location Plan'!$B$60+M27*'Location Plan'!$C$60+N27*'Location Plan'!$D$60+O27*'Location Plan'!$E$60+P27*'Location Plan'!$F$60+Q27*'Location Plan'!$G$60+R27*'Location Plan'!$H$60</f>
        <v>7</v>
      </c>
      <c r="U27" s="20">
        <v>1</v>
      </c>
      <c r="V27" s="20">
        <v>0</v>
      </c>
      <c r="W27" s="20">
        <v>0</v>
      </c>
      <c r="X27" s="20">
        <v>0</v>
      </c>
      <c r="Y27" s="20">
        <v>0</v>
      </c>
      <c r="Z27" s="20">
        <v>0</v>
      </c>
      <c r="AA27" s="20">
        <v>0</v>
      </c>
      <c r="AB27" s="5">
        <f t="shared" si="2"/>
        <v>1</v>
      </c>
      <c r="AC27" s="25">
        <f>U27*'Location Plan'!$B$60+V27*'Location Plan'!$C$60+W27*'Location Plan'!$D$60+X27*'Location Plan'!$E$60+Y27*'Location Plan'!$F$60+Z27*'Location Plan'!$G$60+AA27*'Location Plan'!$H$60</f>
        <v>1</v>
      </c>
    </row>
    <row r="28" spans="1:29" ht="13.5" customHeight="1">
      <c r="A28" s="124">
        <v>0.30555555555555503</v>
      </c>
      <c r="B28" s="125"/>
      <c r="C28" s="20">
        <v>0</v>
      </c>
      <c r="D28" s="20">
        <v>0</v>
      </c>
      <c r="E28" s="20">
        <v>0</v>
      </c>
      <c r="F28" s="20">
        <v>0</v>
      </c>
      <c r="G28" s="20">
        <v>0</v>
      </c>
      <c r="H28" s="20">
        <v>0</v>
      </c>
      <c r="I28" s="20">
        <v>0</v>
      </c>
      <c r="J28" s="5">
        <f t="shared" si="0"/>
        <v>0</v>
      </c>
      <c r="K28" s="25">
        <f>C28*'Location Plan'!$B$60+D28*'Location Plan'!$C$60+E28*'Location Plan'!$D$60+F28*'Location Plan'!$E$60+G28*'Location Plan'!$F$60+H28*'Location Plan'!$G$60+I28*'Location Plan'!$H$60</f>
        <v>0</v>
      </c>
      <c r="L28" s="20">
        <v>7</v>
      </c>
      <c r="M28" s="20">
        <v>1</v>
      </c>
      <c r="N28" s="20">
        <v>0</v>
      </c>
      <c r="O28" s="20">
        <v>0</v>
      </c>
      <c r="P28" s="20">
        <v>0</v>
      </c>
      <c r="Q28" s="20">
        <v>0</v>
      </c>
      <c r="R28" s="20">
        <v>0</v>
      </c>
      <c r="S28" s="5">
        <f t="shared" si="1"/>
        <v>8</v>
      </c>
      <c r="T28" s="25">
        <f>L28*'Location Plan'!$B$60+M28*'Location Plan'!$C$60+N28*'Location Plan'!$D$60+O28*'Location Plan'!$E$60+P28*'Location Plan'!$F$60+Q28*'Location Plan'!$G$60+R28*'Location Plan'!$H$60</f>
        <v>8</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row>
    <row r="29" spans="1:29" ht="13.5" customHeight="1">
      <c r="A29" s="124">
        <v>0.30902777777777801</v>
      </c>
      <c r="B29" s="125"/>
      <c r="C29" s="20">
        <v>0</v>
      </c>
      <c r="D29" s="20">
        <v>0</v>
      </c>
      <c r="E29" s="20">
        <v>0</v>
      </c>
      <c r="F29" s="20">
        <v>0</v>
      </c>
      <c r="G29" s="20">
        <v>0</v>
      </c>
      <c r="H29" s="20">
        <v>0</v>
      </c>
      <c r="I29" s="20">
        <v>0</v>
      </c>
      <c r="J29" s="5">
        <f t="shared" si="0"/>
        <v>0</v>
      </c>
      <c r="K29" s="25">
        <f>C29*'Location Plan'!$B$60+D29*'Location Plan'!$C$60+E29*'Location Plan'!$D$60+F29*'Location Plan'!$E$60+G29*'Location Plan'!$F$60+H29*'Location Plan'!$G$60+I29*'Location Plan'!$H$60</f>
        <v>0</v>
      </c>
      <c r="L29" s="26">
        <v>9</v>
      </c>
      <c r="M29" s="26">
        <v>3</v>
      </c>
      <c r="N29" s="26">
        <v>0</v>
      </c>
      <c r="O29" s="26">
        <v>0</v>
      </c>
      <c r="P29" s="26">
        <v>0</v>
      </c>
      <c r="Q29" s="26">
        <v>1</v>
      </c>
      <c r="R29" s="26">
        <v>0</v>
      </c>
      <c r="S29" s="5">
        <f t="shared" si="1"/>
        <v>13</v>
      </c>
      <c r="T29" s="25">
        <f>L29*'Location Plan'!$B$60+M29*'Location Plan'!$C$60+N29*'Location Plan'!$D$60+O29*'Location Plan'!$E$60+P29*'Location Plan'!$F$60+Q29*'Location Plan'!$G$60+R29*'Location Plan'!$H$60</f>
        <v>12.4</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row>
    <row r="30" spans="1:29" ht="13.5" customHeight="1">
      <c r="A30" s="124">
        <v>0.3125</v>
      </c>
      <c r="B30" s="125"/>
      <c r="C30" s="20">
        <v>0</v>
      </c>
      <c r="D30" s="20">
        <v>0</v>
      </c>
      <c r="E30" s="20">
        <v>0</v>
      </c>
      <c r="F30" s="20">
        <v>0</v>
      </c>
      <c r="G30" s="20">
        <v>0</v>
      </c>
      <c r="H30" s="20">
        <v>0</v>
      </c>
      <c r="I30" s="20">
        <v>0</v>
      </c>
      <c r="J30" s="5">
        <f t="shared" si="0"/>
        <v>0</v>
      </c>
      <c r="K30" s="25">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row>
    <row r="31" spans="1:29" ht="13.5" customHeight="1">
      <c r="A31" s="124">
        <v>0.31597222222222199</v>
      </c>
      <c r="B31" s="125"/>
      <c r="C31" s="20">
        <v>0</v>
      </c>
      <c r="D31" s="20">
        <v>0</v>
      </c>
      <c r="E31" s="20">
        <v>0</v>
      </c>
      <c r="F31" s="20">
        <v>0</v>
      </c>
      <c r="G31" s="20">
        <v>0</v>
      </c>
      <c r="H31" s="20">
        <v>0</v>
      </c>
      <c r="I31" s="20">
        <v>0</v>
      </c>
      <c r="J31" s="5">
        <f t="shared" si="0"/>
        <v>0</v>
      </c>
      <c r="K31" s="25">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4</v>
      </c>
      <c r="V31" s="20">
        <v>2</v>
      </c>
      <c r="W31" s="20">
        <v>0</v>
      </c>
      <c r="X31" s="20">
        <v>0</v>
      </c>
      <c r="Y31" s="20">
        <v>0</v>
      </c>
      <c r="Z31" s="20">
        <v>1</v>
      </c>
      <c r="AA31" s="20">
        <v>0</v>
      </c>
      <c r="AB31" s="5">
        <f t="shared" si="2"/>
        <v>7</v>
      </c>
      <c r="AC31" s="25">
        <f>U31*'Location Plan'!$B$60+V31*'Location Plan'!$C$60+W31*'Location Plan'!$D$60+X31*'Location Plan'!$E$60+Y31*'Location Plan'!$F$60+Z31*'Location Plan'!$G$60+AA31*'Location Plan'!$H$60</f>
        <v>6.4</v>
      </c>
    </row>
    <row r="32" spans="1:29" ht="13.5" customHeight="1">
      <c r="A32" s="124">
        <v>0.31944444444444398</v>
      </c>
      <c r="B32" s="125"/>
      <c r="C32" s="20">
        <v>0</v>
      </c>
      <c r="D32" s="20">
        <v>0</v>
      </c>
      <c r="E32" s="20">
        <v>0</v>
      </c>
      <c r="F32" s="20">
        <v>0</v>
      </c>
      <c r="G32" s="20">
        <v>0</v>
      </c>
      <c r="H32" s="20">
        <v>0</v>
      </c>
      <c r="I32" s="20">
        <v>0</v>
      </c>
      <c r="J32" s="5">
        <f t="shared" si="0"/>
        <v>0</v>
      </c>
      <c r="K32" s="25">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5">
        <f>U32*'Location Plan'!$B$60+V32*'Location Plan'!$C$60+W32*'Location Plan'!$D$60+X32*'Location Plan'!$E$60+Y32*'Location Plan'!$F$60+Z32*'Location Plan'!$G$60+AA32*'Location Plan'!$H$60</f>
        <v>0</v>
      </c>
    </row>
    <row r="33" spans="1:29" ht="13.5" customHeight="1">
      <c r="A33" s="124">
        <v>0.32291666666666602</v>
      </c>
      <c r="B33" s="125"/>
      <c r="C33" s="20">
        <v>0</v>
      </c>
      <c r="D33" s="20">
        <v>0</v>
      </c>
      <c r="E33" s="20">
        <v>0</v>
      </c>
      <c r="F33" s="20">
        <v>0</v>
      </c>
      <c r="G33" s="20">
        <v>0</v>
      </c>
      <c r="H33" s="20">
        <v>0</v>
      </c>
      <c r="I33" s="20">
        <v>0</v>
      </c>
      <c r="J33" s="5">
        <f t="shared" si="0"/>
        <v>0</v>
      </c>
      <c r="K33" s="25">
        <f>C33*'Location Plan'!$B$60+D33*'Location Plan'!$C$60+E33*'Location Plan'!$D$60+F33*'Location Plan'!$E$60+G33*'Location Plan'!$F$60+H33*'Location Plan'!$G$60+I33*'Location Plan'!$H$60</f>
        <v>0</v>
      </c>
      <c r="L33" s="26">
        <v>11</v>
      </c>
      <c r="M33" s="26">
        <v>2</v>
      </c>
      <c r="N33" s="26">
        <v>0</v>
      </c>
      <c r="O33" s="26">
        <v>0</v>
      </c>
      <c r="P33" s="26">
        <v>0</v>
      </c>
      <c r="Q33" s="26">
        <v>0</v>
      </c>
      <c r="R33" s="26">
        <v>0</v>
      </c>
      <c r="S33" s="5">
        <f t="shared" si="1"/>
        <v>13</v>
      </c>
      <c r="T33" s="25">
        <f>L33*'Location Plan'!$B$60+M33*'Location Plan'!$C$60+N33*'Location Plan'!$D$60+O33*'Location Plan'!$E$60+P33*'Location Plan'!$F$60+Q33*'Location Plan'!$G$60+R33*'Location Plan'!$H$60</f>
        <v>13</v>
      </c>
      <c r="U33" s="20">
        <v>1</v>
      </c>
      <c r="V33" s="20">
        <v>1</v>
      </c>
      <c r="W33" s="20">
        <v>0</v>
      </c>
      <c r="X33" s="20">
        <v>0</v>
      </c>
      <c r="Y33" s="20">
        <v>0</v>
      </c>
      <c r="Z33" s="20">
        <v>0</v>
      </c>
      <c r="AA33" s="20">
        <v>0</v>
      </c>
      <c r="AB33" s="5">
        <f t="shared" si="2"/>
        <v>2</v>
      </c>
      <c r="AC33" s="25">
        <f>U33*'Location Plan'!$B$60+V33*'Location Plan'!$C$60+W33*'Location Plan'!$D$60+X33*'Location Plan'!$E$60+Y33*'Location Plan'!$F$60+Z33*'Location Plan'!$G$60+AA33*'Location Plan'!$H$60</f>
        <v>2</v>
      </c>
    </row>
    <row r="34" spans="1:29" ht="13.5" customHeight="1">
      <c r="A34" s="124">
        <v>0.32638888888888901</v>
      </c>
      <c r="B34" s="125"/>
      <c r="C34" s="20">
        <v>0</v>
      </c>
      <c r="D34" s="20">
        <v>0</v>
      </c>
      <c r="E34" s="20">
        <v>0</v>
      </c>
      <c r="F34" s="20">
        <v>0</v>
      </c>
      <c r="G34" s="20">
        <v>0</v>
      </c>
      <c r="H34" s="20">
        <v>0</v>
      </c>
      <c r="I34" s="20">
        <v>0</v>
      </c>
      <c r="J34" s="5">
        <f t="shared" si="0"/>
        <v>0</v>
      </c>
      <c r="K34" s="25">
        <f>C34*'Location Plan'!$B$60+D34*'Location Plan'!$C$60+E34*'Location Plan'!$D$60+F34*'Location Plan'!$E$60+G34*'Location Plan'!$F$60+H34*'Location Plan'!$G$60+I34*'Location Plan'!$H$60</f>
        <v>0</v>
      </c>
      <c r="L34" s="26">
        <v>9</v>
      </c>
      <c r="M34" s="26">
        <v>4</v>
      </c>
      <c r="N34" s="26">
        <v>0</v>
      </c>
      <c r="O34" s="26">
        <v>0</v>
      </c>
      <c r="P34" s="26">
        <v>0</v>
      </c>
      <c r="Q34" s="26">
        <v>0</v>
      </c>
      <c r="R34" s="26">
        <v>0</v>
      </c>
      <c r="S34" s="5">
        <f t="shared" si="1"/>
        <v>13</v>
      </c>
      <c r="T34" s="25">
        <f>L34*'Location Plan'!$B$60+M34*'Location Plan'!$C$60+N34*'Location Plan'!$D$60+O34*'Location Plan'!$E$60+P34*'Location Plan'!$F$60+Q34*'Location Plan'!$G$60+R34*'Location Plan'!$H$60</f>
        <v>13</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row>
    <row r="35" spans="1:29" ht="13.5" customHeight="1">
      <c r="A35" s="124">
        <v>0.32986111111111099</v>
      </c>
      <c r="B35" s="125"/>
      <c r="C35" s="20">
        <v>0</v>
      </c>
      <c r="D35" s="20">
        <v>0</v>
      </c>
      <c r="E35" s="20">
        <v>0</v>
      </c>
      <c r="F35" s="20">
        <v>0</v>
      </c>
      <c r="G35" s="20">
        <v>0</v>
      </c>
      <c r="H35" s="20">
        <v>0</v>
      </c>
      <c r="I35" s="20">
        <v>0</v>
      </c>
      <c r="J35" s="5">
        <f t="shared" si="0"/>
        <v>0</v>
      </c>
      <c r="K35" s="25">
        <f>C35*'Location Plan'!$B$60+D35*'Location Plan'!$C$60+E35*'Location Plan'!$D$60+F35*'Location Plan'!$E$60+G35*'Location Plan'!$F$60+H35*'Location Plan'!$G$60+I35*'Location Plan'!$H$60</f>
        <v>0</v>
      </c>
      <c r="L35" s="20">
        <v>1</v>
      </c>
      <c r="M35" s="20">
        <v>0</v>
      </c>
      <c r="N35" s="20">
        <v>0</v>
      </c>
      <c r="O35" s="20">
        <v>0</v>
      </c>
      <c r="P35" s="20">
        <v>0</v>
      </c>
      <c r="Q35" s="20">
        <v>0</v>
      </c>
      <c r="R35" s="20">
        <v>0</v>
      </c>
      <c r="S35" s="5">
        <f t="shared" si="1"/>
        <v>1</v>
      </c>
      <c r="T35" s="25">
        <f>L35*'Location Plan'!$B$60+M35*'Location Plan'!$C$60+N35*'Location Plan'!$D$60+O35*'Location Plan'!$E$60+P35*'Location Plan'!$F$60+Q35*'Location Plan'!$G$60+R35*'Location Plan'!$H$60</f>
        <v>1</v>
      </c>
      <c r="U35" s="20">
        <v>12</v>
      </c>
      <c r="V35" s="20">
        <v>3</v>
      </c>
      <c r="W35" s="20">
        <v>0</v>
      </c>
      <c r="X35" s="20">
        <v>0</v>
      </c>
      <c r="Y35" s="20">
        <v>0</v>
      </c>
      <c r="Z35" s="20">
        <v>0</v>
      </c>
      <c r="AA35" s="20">
        <v>0</v>
      </c>
      <c r="AB35" s="5">
        <f t="shared" si="2"/>
        <v>15</v>
      </c>
      <c r="AC35" s="25">
        <f>U35*'Location Plan'!$B$60+V35*'Location Plan'!$C$60+W35*'Location Plan'!$D$60+X35*'Location Plan'!$E$60+Y35*'Location Plan'!$F$60+Z35*'Location Plan'!$G$60+AA35*'Location Plan'!$H$60</f>
        <v>15</v>
      </c>
    </row>
    <row r="36" spans="1:29" ht="13.5" customHeight="1">
      <c r="A36" s="124">
        <v>0.33333333333333298</v>
      </c>
      <c r="B36" s="125"/>
      <c r="C36" s="20">
        <v>0</v>
      </c>
      <c r="D36" s="20">
        <v>0</v>
      </c>
      <c r="E36" s="20">
        <v>0</v>
      </c>
      <c r="F36" s="20">
        <v>0</v>
      </c>
      <c r="G36" s="20">
        <v>0</v>
      </c>
      <c r="H36" s="20">
        <v>0</v>
      </c>
      <c r="I36" s="20">
        <v>0</v>
      </c>
      <c r="J36" s="5">
        <f t="shared" si="0"/>
        <v>0</v>
      </c>
      <c r="K36" s="25">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0">
        <v>8</v>
      </c>
      <c r="V36" s="20">
        <v>2</v>
      </c>
      <c r="W36" s="20">
        <v>1</v>
      </c>
      <c r="X36" s="20">
        <v>0</v>
      </c>
      <c r="Y36" s="20">
        <v>0</v>
      </c>
      <c r="Z36" s="20">
        <v>0</v>
      </c>
      <c r="AA36" s="20">
        <v>0</v>
      </c>
      <c r="AB36" s="5">
        <f t="shared" si="2"/>
        <v>11</v>
      </c>
      <c r="AC36" s="25">
        <f>U36*'Location Plan'!$B$60+V36*'Location Plan'!$C$60+W36*'Location Plan'!$D$60+X36*'Location Plan'!$E$60+Y36*'Location Plan'!$F$60+Z36*'Location Plan'!$G$60+AA36*'Location Plan'!$H$60</f>
        <v>11.9</v>
      </c>
    </row>
    <row r="37" spans="1:29" ht="13.5" customHeight="1">
      <c r="A37" s="124">
        <v>0.33680555555555503</v>
      </c>
      <c r="B37" s="125"/>
      <c r="C37" s="20">
        <v>0</v>
      </c>
      <c r="D37" s="20">
        <v>0</v>
      </c>
      <c r="E37" s="20">
        <v>0</v>
      </c>
      <c r="F37" s="20">
        <v>0</v>
      </c>
      <c r="G37" s="20">
        <v>0</v>
      </c>
      <c r="H37" s="20">
        <v>0</v>
      </c>
      <c r="I37" s="20">
        <v>0</v>
      </c>
      <c r="J37" s="5">
        <f t="shared" si="0"/>
        <v>0</v>
      </c>
      <c r="K37" s="25">
        <f>C37*'Location Plan'!$B$60+D37*'Location Plan'!$C$60+E37*'Location Plan'!$D$60+F37*'Location Plan'!$E$60+G37*'Location Plan'!$F$60+H37*'Location Plan'!$G$60+I37*'Location Plan'!$H$60</f>
        <v>0</v>
      </c>
      <c r="L37" s="20">
        <v>2</v>
      </c>
      <c r="M37" s="20">
        <v>0</v>
      </c>
      <c r="N37" s="20">
        <v>0</v>
      </c>
      <c r="O37" s="20">
        <v>0</v>
      </c>
      <c r="P37" s="20">
        <v>0</v>
      </c>
      <c r="Q37" s="20">
        <v>0</v>
      </c>
      <c r="R37" s="20">
        <v>0</v>
      </c>
      <c r="S37" s="5">
        <f t="shared" si="1"/>
        <v>2</v>
      </c>
      <c r="T37" s="25">
        <f>L37*'Location Plan'!$B$60+M37*'Location Plan'!$C$60+N37*'Location Plan'!$D$60+O37*'Location Plan'!$E$60+P37*'Location Plan'!$F$60+Q37*'Location Plan'!$G$60+R37*'Location Plan'!$H$60</f>
        <v>2</v>
      </c>
      <c r="U37" s="20">
        <v>5</v>
      </c>
      <c r="V37" s="20">
        <v>2</v>
      </c>
      <c r="W37" s="20">
        <v>0</v>
      </c>
      <c r="X37" s="20">
        <v>0</v>
      </c>
      <c r="Y37" s="20">
        <v>0</v>
      </c>
      <c r="Z37" s="20">
        <v>0</v>
      </c>
      <c r="AA37" s="20">
        <v>0</v>
      </c>
      <c r="AB37" s="5">
        <f t="shared" si="2"/>
        <v>7</v>
      </c>
      <c r="AC37" s="25">
        <f>U37*'Location Plan'!$B$60+V37*'Location Plan'!$C$60+W37*'Location Plan'!$D$60+X37*'Location Plan'!$E$60+Y37*'Location Plan'!$F$60+Z37*'Location Plan'!$G$60+AA37*'Location Plan'!$H$60</f>
        <v>7</v>
      </c>
    </row>
    <row r="38" spans="1:29" ht="13.5" customHeight="1">
      <c r="A38" s="124">
        <v>0.34027777777777801</v>
      </c>
      <c r="B38" s="125"/>
      <c r="C38" s="20">
        <v>0</v>
      </c>
      <c r="D38" s="20">
        <v>0</v>
      </c>
      <c r="E38" s="20">
        <v>0</v>
      </c>
      <c r="F38" s="20">
        <v>0</v>
      </c>
      <c r="G38" s="20">
        <v>0</v>
      </c>
      <c r="H38" s="20">
        <v>0</v>
      </c>
      <c r="I38" s="20">
        <v>0</v>
      </c>
      <c r="J38" s="5">
        <f t="shared" si="0"/>
        <v>0</v>
      </c>
      <c r="K38" s="25">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row>
    <row r="39" spans="1:29" ht="13.5" customHeight="1">
      <c r="A39" s="124">
        <v>0.34375</v>
      </c>
      <c r="B39" s="125"/>
      <c r="C39" s="20">
        <v>0</v>
      </c>
      <c r="D39" s="20">
        <v>0</v>
      </c>
      <c r="E39" s="20">
        <v>0</v>
      </c>
      <c r="F39" s="20">
        <v>0</v>
      </c>
      <c r="G39" s="20">
        <v>0</v>
      </c>
      <c r="H39" s="20">
        <v>0</v>
      </c>
      <c r="I39" s="20">
        <v>0</v>
      </c>
      <c r="J39" s="5">
        <f t="shared" si="0"/>
        <v>0</v>
      </c>
      <c r="K39" s="25">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5">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5">
        <f>U39*'Location Plan'!$B$60+V39*'Location Plan'!$C$60+W39*'Location Plan'!$D$60+X39*'Location Plan'!$E$60+Y39*'Location Plan'!$F$60+Z39*'Location Plan'!$G$60+AA39*'Location Plan'!$H$60</f>
        <v>0</v>
      </c>
    </row>
    <row r="40" spans="1:29" ht="13.5" customHeight="1">
      <c r="A40" s="124">
        <v>0.34722222222222199</v>
      </c>
      <c r="B40" s="125"/>
      <c r="C40" s="20">
        <v>0</v>
      </c>
      <c r="D40" s="20">
        <v>0</v>
      </c>
      <c r="E40" s="20">
        <v>0</v>
      </c>
      <c r="F40" s="20">
        <v>0</v>
      </c>
      <c r="G40" s="20">
        <v>0</v>
      </c>
      <c r="H40" s="20">
        <v>0</v>
      </c>
      <c r="I40" s="20">
        <v>0</v>
      </c>
      <c r="J40" s="5">
        <f t="shared" si="0"/>
        <v>0</v>
      </c>
      <c r="K40" s="25">
        <f>C40*'Location Plan'!$B$60+D40*'Location Plan'!$C$60+E40*'Location Plan'!$D$60+F40*'Location Plan'!$E$60+G40*'Location Plan'!$F$60+H40*'Location Plan'!$G$60+I40*'Location Plan'!$H$60</f>
        <v>0</v>
      </c>
      <c r="L40" s="20">
        <v>3</v>
      </c>
      <c r="M40" s="20">
        <v>2</v>
      </c>
      <c r="N40" s="20">
        <v>0</v>
      </c>
      <c r="O40" s="20">
        <v>0</v>
      </c>
      <c r="P40" s="20">
        <v>0</v>
      </c>
      <c r="Q40" s="20">
        <v>0</v>
      </c>
      <c r="R40" s="20">
        <v>0</v>
      </c>
      <c r="S40" s="5">
        <f t="shared" si="1"/>
        <v>5</v>
      </c>
      <c r="T40" s="25">
        <f>L40*'Location Plan'!$B$60+M40*'Location Plan'!$C$60+N40*'Location Plan'!$D$60+O40*'Location Plan'!$E$60+P40*'Location Plan'!$F$60+Q40*'Location Plan'!$G$60+R40*'Location Plan'!$H$60</f>
        <v>5</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row>
    <row r="41" spans="1:29" ht="13.5" customHeight="1">
      <c r="A41" s="124">
        <v>0.35069444444444398</v>
      </c>
      <c r="B41" s="125"/>
      <c r="C41" s="20">
        <v>0</v>
      </c>
      <c r="D41" s="20">
        <v>0</v>
      </c>
      <c r="E41" s="20">
        <v>0</v>
      </c>
      <c r="F41" s="20">
        <v>0</v>
      </c>
      <c r="G41" s="20">
        <v>0</v>
      </c>
      <c r="H41" s="20">
        <v>0</v>
      </c>
      <c r="I41" s="20">
        <v>0</v>
      </c>
      <c r="J41" s="5">
        <f t="shared" si="0"/>
        <v>0</v>
      </c>
      <c r="K41" s="25">
        <f>C41*'Location Plan'!$B$60+D41*'Location Plan'!$C$60+E41*'Location Plan'!$D$60+F41*'Location Plan'!$E$60+G41*'Location Plan'!$F$60+H41*'Location Plan'!$G$60+I41*'Location Plan'!$H$60</f>
        <v>0</v>
      </c>
      <c r="L41" s="20">
        <v>8</v>
      </c>
      <c r="M41" s="20">
        <v>0</v>
      </c>
      <c r="N41" s="20">
        <v>0</v>
      </c>
      <c r="O41" s="20">
        <v>0</v>
      </c>
      <c r="P41" s="20">
        <v>0</v>
      </c>
      <c r="Q41" s="20">
        <v>1</v>
      </c>
      <c r="R41" s="20">
        <v>0</v>
      </c>
      <c r="S41" s="5">
        <f t="shared" si="1"/>
        <v>9</v>
      </c>
      <c r="T41" s="25">
        <f>L41*'Location Plan'!$B$60+M41*'Location Plan'!$C$60+N41*'Location Plan'!$D$60+O41*'Location Plan'!$E$60+P41*'Location Plan'!$F$60+Q41*'Location Plan'!$G$60+R41*'Location Plan'!$H$60</f>
        <v>8.4</v>
      </c>
      <c r="U41" s="20">
        <v>1</v>
      </c>
      <c r="V41" s="20">
        <v>0</v>
      </c>
      <c r="W41" s="20">
        <v>0</v>
      </c>
      <c r="X41" s="20">
        <v>0</v>
      </c>
      <c r="Y41" s="20">
        <v>0</v>
      </c>
      <c r="Z41" s="20">
        <v>0</v>
      </c>
      <c r="AA41" s="20">
        <v>0</v>
      </c>
      <c r="AB41" s="5">
        <f t="shared" si="2"/>
        <v>1</v>
      </c>
      <c r="AC41" s="25">
        <f>U41*'Location Plan'!$B$60+V41*'Location Plan'!$C$60+W41*'Location Plan'!$D$60+X41*'Location Plan'!$E$60+Y41*'Location Plan'!$F$60+Z41*'Location Plan'!$G$60+AA41*'Location Plan'!$H$60</f>
        <v>1</v>
      </c>
    </row>
    <row r="42" spans="1:29" ht="13.5" customHeight="1">
      <c r="A42" s="124">
        <v>0.35416666666666602</v>
      </c>
      <c r="B42" s="125"/>
      <c r="C42" s="21">
        <v>3</v>
      </c>
      <c r="D42" s="21">
        <v>0</v>
      </c>
      <c r="E42" s="21">
        <v>0</v>
      </c>
      <c r="F42" s="21">
        <v>0</v>
      </c>
      <c r="G42" s="21">
        <v>0</v>
      </c>
      <c r="H42" s="21">
        <v>0</v>
      </c>
      <c r="I42" s="21">
        <v>0</v>
      </c>
      <c r="J42" s="5">
        <f t="shared" si="0"/>
        <v>3</v>
      </c>
      <c r="K42" s="25">
        <f>C42*'Location Plan'!$B$60+D42*'Location Plan'!$C$60+E42*'Location Plan'!$D$60+F42*'Location Plan'!$E$60+G42*'Location Plan'!$F$60+H42*'Location Plan'!$G$60+I42*'Location Plan'!$H$60</f>
        <v>3</v>
      </c>
      <c r="L42" s="20">
        <v>10</v>
      </c>
      <c r="M42" s="20">
        <v>0</v>
      </c>
      <c r="N42" s="20">
        <v>0</v>
      </c>
      <c r="O42" s="20">
        <v>0</v>
      </c>
      <c r="P42" s="20">
        <v>0</v>
      </c>
      <c r="Q42" s="20">
        <v>0</v>
      </c>
      <c r="R42" s="20">
        <v>0</v>
      </c>
      <c r="S42" s="5">
        <f t="shared" si="1"/>
        <v>10</v>
      </c>
      <c r="T42" s="25">
        <f>L42*'Location Plan'!$B$60+M42*'Location Plan'!$C$60+N42*'Location Plan'!$D$60+O42*'Location Plan'!$E$60+P42*'Location Plan'!$F$60+Q42*'Location Plan'!$G$60+R42*'Location Plan'!$H$60</f>
        <v>10</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row>
    <row r="43" spans="1:29" ht="13.5" customHeight="1">
      <c r="A43" s="124">
        <v>0.35763888888888901</v>
      </c>
      <c r="B43" s="125"/>
      <c r="C43" s="20">
        <v>0</v>
      </c>
      <c r="D43" s="20">
        <v>0</v>
      </c>
      <c r="E43" s="20">
        <v>0</v>
      </c>
      <c r="F43" s="20">
        <v>0</v>
      </c>
      <c r="G43" s="20">
        <v>0</v>
      </c>
      <c r="H43" s="20">
        <v>0</v>
      </c>
      <c r="I43" s="20">
        <v>0</v>
      </c>
      <c r="J43" s="5">
        <f t="shared" si="0"/>
        <v>0</v>
      </c>
      <c r="K43" s="25">
        <f>C43*'Location Plan'!$B$60+D43*'Location Plan'!$C$60+E43*'Location Plan'!$D$60+F43*'Location Plan'!$E$60+G43*'Location Plan'!$F$60+H43*'Location Plan'!$G$60+I43*'Location Plan'!$H$60</f>
        <v>0</v>
      </c>
      <c r="L43" s="20">
        <v>5</v>
      </c>
      <c r="M43" s="20">
        <v>3</v>
      </c>
      <c r="N43" s="20">
        <v>0</v>
      </c>
      <c r="O43" s="20">
        <v>0</v>
      </c>
      <c r="P43" s="20">
        <v>0</v>
      </c>
      <c r="Q43" s="20">
        <v>0</v>
      </c>
      <c r="R43" s="20">
        <v>0</v>
      </c>
      <c r="S43" s="5">
        <f t="shared" si="1"/>
        <v>8</v>
      </c>
      <c r="T43" s="25">
        <f>L43*'Location Plan'!$B$60+M43*'Location Plan'!$C$60+N43*'Location Plan'!$D$60+O43*'Location Plan'!$E$60+P43*'Location Plan'!$F$60+Q43*'Location Plan'!$G$60+R43*'Location Plan'!$H$60</f>
        <v>8</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row>
    <row r="44" spans="1:29" ht="13.5" customHeight="1">
      <c r="A44" s="124">
        <v>0.36111111111111099</v>
      </c>
      <c r="B44" s="125"/>
      <c r="C44" s="21">
        <v>3</v>
      </c>
      <c r="D44" s="21">
        <v>0</v>
      </c>
      <c r="E44" s="21">
        <v>0</v>
      </c>
      <c r="F44" s="21">
        <v>0</v>
      </c>
      <c r="G44" s="21">
        <v>0</v>
      </c>
      <c r="H44" s="21">
        <v>0</v>
      </c>
      <c r="I44" s="21">
        <v>0</v>
      </c>
      <c r="J44" s="5">
        <f t="shared" si="0"/>
        <v>3</v>
      </c>
      <c r="K44" s="25">
        <f>C44*'Location Plan'!$B$60+D44*'Location Plan'!$C$60+E44*'Location Plan'!$D$60+F44*'Location Plan'!$E$60+G44*'Location Plan'!$F$60+H44*'Location Plan'!$G$60+I44*'Location Plan'!$H$60</f>
        <v>3</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5">
        <f>U44*'Location Plan'!$B$60+V44*'Location Plan'!$C$60+W44*'Location Plan'!$D$60+X44*'Location Plan'!$E$60+Y44*'Location Plan'!$F$60+Z44*'Location Plan'!$G$60+AA44*'Location Plan'!$H$60</f>
        <v>0</v>
      </c>
    </row>
    <row r="45" spans="1:29" ht="13.5" customHeight="1">
      <c r="A45" s="124">
        <v>0.36458333333333298</v>
      </c>
      <c r="B45" s="125"/>
      <c r="C45" s="20">
        <v>0</v>
      </c>
      <c r="D45" s="20">
        <v>0</v>
      </c>
      <c r="E45" s="20">
        <v>0</v>
      </c>
      <c r="F45" s="20">
        <v>0</v>
      </c>
      <c r="G45" s="20">
        <v>0</v>
      </c>
      <c r="H45" s="20">
        <v>0</v>
      </c>
      <c r="I45" s="20">
        <v>0</v>
      </c>
      <c r="J45" s="5">
        <f t="shared" si="0"/>
        <v>0</v>
      </c>
      <c r="K45" s="25">
        <f>C45*'Location Plan'!$B$60+D45*'Location Plan'!$C$60+E45*'Location Plan'!$D$60+F45*'Location Plan'!$E$60+G45*'Location Plan'!$F$60+H45*'Location Plan'!$G$60+I45*'Location Plan'!$H$60</f>
        <v>0</v>
      </c>
      <c r="L45" s="26">
        <v>10</v>
      </c>
      <c r="M45" s="26">
        <v>1</v>
      </c>
      <c r="N45" s="26">
        <v>0</v>
      </c>
      <c r="O45" s="26">
        <v>0</v>
      </c>
      <c r="P45" s="26">
        <v>1</v>
      </c>
      <c r="Q45" s="26">
        <v>0</v>
      </c>
      <c r="R45" s="26">
        <v>0</v>
      </c>
      <c r="S45" s="5">
        <f t="shared" si="1"/>
        <v>12</v>
      </c>
      <c r="T45" s="25">
        <f>L45*'Location Plan'!$B$60+M45*'Location Plan'!$C$60+N45*'Location Plan'!$D$60+O45*'Location Plan'!$E$60+P45*'Location Plan'!$F$60+Q45*'Location Plan'!$G$60+R45*'Location Plan'!$H$60</f>
        <v>13.5</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row>
    <row r="46" spans="1:29" ht="13.5" customHeight="1">
      <c r="A46" s="124">
        <v>0.36805555555555503</v>
      </c>
      <c r="B46" s="125"/>
      <c r="C46" s="20">
        <v>0</v>
      </c>
      <c r="D46" s="20">
        <v>0</v>
      </c>
      <c r="E46" s="20">
        <v>0</v>
      </c>
      <c r="F46" s="20">
        <v>0</v>
      </c>
      <c r="G46" s="20">
        <v>0</v>
      </c>
      <c r="H46" s="20">
        <v>0</v>
      </c>
      <c r="I46" s="20">
        <v>0</v>
      </c>
      <c r="J46" s="5">
        <f t="shared" si="0"/>
        <v>0</v>
      </c>
      <c r="K46" s="25">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3</v>
      </c>
      <c r="V46" s="20">
        <v>3</v>
      </c>
      <c r="W46" s="20">
        <v>0</v>
      </c>
      <c r="X46" s="20">
        <v>0</v>
      </c>
      <c r="Y46" s="20">
        <v>0</v>
      </c>
      <c r="Z46" s="20">
        <v>0</v>
      </c>
      <c r="AA46" s="20">
        <v>0</v>
      </c>
      <c r="AB46" s="5">
        <f t="shared" si="2"/>
        <v>6</v>
      </c>
      <c r="AC46" s="25">
        <f>U46*'Location Plan'!$B$60+V46*'Location Plan'!$C$60+W46*'Location Plan'!$D$60+X46*'Location Plan'!$E$60+Y46*'Location Plan'!$F$60+Z46*'Location Plan'!$G$60+AA46*'Location Plan'!$H$60</f>
        <v>6</v>
      </c>
    </row>
    <row r="47" spans="1:29" ht="13.5" customHeight="1">
      <c r="A47" s="124">
        <v>0.37152777777777801</v>
      </c>
      <c r="B47" s="125"/>
      <c r="C47" s="20">
        <v>0</v>
      </c>
      <c r="D47" s="20">
        <v>0</v>
      </c>
      <c r="E47" s="20">
        <v>0</v>
      </c>
      <c r="F47" s="20">
        <v>0</v>
      </c>
      <c r="G47" s="20">
        <v>0</v>
      </c>
      <c r="H47" s="20">
        <v>0</v>
      </c>
      <c r="I47" s="20">
        <v>0</v>
      </c>
      <c r="J47" s="5">
        <f t="shared" si="0"/>
        <v>0</v>
      </c>
      <c r="K47" s="25">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8</v>
      </c>
      <c r="V47" s="20">
        <v>2</v>
      </c>
      <c r="W47" s="20">
        <v>0</v>
      </c>
      <c r="X47" s="20">
        <v>0</v>
      </c>
      <c r="Y47" s="20">
        <v>0</v>
      </c>
      <c r="Z47" s="20">
        <v>0</v>
      </c>
      <c r="AA47" s="20">
        <v>0</v>
      </c>
      <c r="AB47" s="5">
        <f t="shared" si="2"/>
        <v>10</v>
      </c>
      <c r="AC47" s="25">
        <f>U47*'Location Plan'!$B$60+V47*'Location Plan'!$C$60+W47*'Location Plan'!$D$60+X47*'Location Plan'!$E$60+Y47*'Location Plan'!$F$60+Z47*'Location Plan'!$G$60+AA47*'Location Plan'!$H$60</f>
        <v>10</v>
      </c>
    </row>
    <row r="48" spans="1:29" ht="13.5" customHeight="1">
      <c r="A48" s="124">
        <v>0.375</v>
      </c>
      <c r="B48" s="125"/>
      <c r="C48" s="20">
        <v>0</v>
      </c>
      <c r="D48" s="20">
        <v>0</v>
      </c>
      <c r="E48" s="20">
        <v>0</v>
      </c>
      <c r="F48" s="20">
        <v>0</v>
      </c>
      <c r="G48" s="20">
        <v>0</v>
      </c>
      <c r="H48" s="20">
        <v>0</v>
      </c>
      <c r="I48" s="20">
        <v>0</v>
      </c>
      <c r="J48" s="5">
        <f t="shared" si="0"/>
        <v>0</v>
      </c>
      <c r="K48" s="25">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row>
    <row r="49" spans="1:29" ht="13.5" customHeight="1">
      <c r="A49" s="124">
        <v>0.37847222222222199</v>
      </c>
      <c r="B49" s="125"/>
      <c r="C49" s="20">
        <v>0</v>
      </c>
      <c r="D49" s="20">
        <v>0</v>
      </c>
      <c r="E49" s="20">
        <v>0</v>
      </c>
      <c r="F49" s="20">
        <v>0</v>
      </c>
      <c r="G49" s="20">
        <v>0</v>
      </c>
      <c r="H49" s="20">
        <v>0</v>
      </c>
      <c r="I49" s="20">
        <v>0</v>
      </c>
      <c r="J49" s="5">
        <f t="shared" si="0"/>
        <v>0</v>
      </c>
      <c r="K49" s="25">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row>
    <row r="50" spans="1:29" ht="13.5" customHeight="1">
      <c r="A50" s="124">
        <v>0.38194444444444398</v>
      </c>
      <c r="B50" s="125"/>
      <c r="C50" s="20">
        <v>0</v>
      </c>
      <c r="D50" s="20">
        <v>0</v>
      </c>
      <c r="E50" s="20">
        <v>0</v>
      </c>
      <c r="F50" s="20">
        <v>0</v>
      </c>
      <c r="G50" s="20">
        <v>0</v>
      </c>
      <c r="H50" s="20">
        <v>0</v>
      </c>
      <c r="I50" s="20">
        <v>0</v>
      </c>
      <c r="J50" s="5">
        <f t="shared" si="0"/>
        <v>0</v>
      </c>
      <c r="K50" s="25">
        <f>C50*'Location Plan'!$B$60+D50*'Location Plan'!$C$60+E50*'Location Plan'!$D$60+F50*'Location Plan'!$E$60+G50*'Location Plan'!$F$60+H50*'Location Plan'!$G$60+I50*'Location Plan'!$H$60</f>
        <v>0</v>
      </c>
      <c r="L50" s="20">
        <v>2</v>
      </c>
      <c r="M50" s="20">
        <v>0</v>
      </c>
      <c r="N50" s="20">
        <v>0</v>
      </c>
      <c r="O50" s="20">
        <v>0</v>
      </c>
      <c r="P50" s="20">
        <v>0</v>
      </c>
      <c r="Q50" s="20">
        <v>0</v>
      </c>
      <c r="R50" s="20">
        <v>0</v>
      </c>
      <c r="S50" s="5">
        <f t="shared" si="1"/>
        <v>2</v>
      </c>
      <c r="T50" s="25">
        <f>L50*'Location Plan'!$B$60+M50*'Location Plan'!$C$60+N50*'Location Plan'!$D$60+O50*'Location Plan'!$E$60+P50*'Location Plan'!$F$60+Q50*'Location Plan'!$G$60+R50*'Location Plan'!$H$60</f>
        <v>2</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row>
    <row r="51" spans="1:29" ht="13.5" customHeight="1">
      <c r="A51" s="124">
        <v>0.38541666666666602</v>
      </c>
      <c r="B51" s="125"/>
      <c r="C51" s="20">
        <v>0</v>
      </c>
      <c r="D51" s="20">
        <v>0</v>
      </c>
      <c r="E51" s="20">
        <v>0</v>
      </c>
      <c r="F51" s="20">
        <v>0</v>
      </c>
      <c r="G51" s="20">
        <v>0</v>
      </c>
      <c r="H51" s="20">
        <v>0</v>
      </c>
      <c r="I51" s="20">
        <v>0</v>
      </c>
      <c r="J51" s="5">
        <f t="shared" si="0"/>
        <v>0</v>
      </c>
      <c r="K51" s="25">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6</v>
      </c>
      <c r="V51" s="20">
        <v>0</v>
      </c>
      <c r="W51" s="20">
        <v>0</v>
      </c>
      <c r="X51" s="20">
        <v>0</v>
      </c>
      <c r="Y51" s="20">
        <v>0</v>
      </c>
      <c r="Z51" s="20">
        <v>0</v>
      </c>
      <c r="AA51" s="20">
        <v>0</v>
      </c>
      <c r="AB51" s="5">
        <f t="shared" si="2"/>
        <v>6</v>
      </c>
      <c r="AC51" s="25">
        <f>U51*'Location Plan'!$B$60+V51*'Location Plan'!$C$60+W51*'Location Plan'!$D$60+X51*'Location Plan'!$E$60+Y51*'Location Plan'!$F$60+Z51*'Location Plan'!$G$60+AA51*'Location Plan'!$H$60</f>
        <v>6</v>
      </c>
    </row>
    <row r="52" spans="1:29" ht="13.5" customHeight="1">
      <c r="A52" s="124">
        <v>0.38888888888888901</v>
      </c>
      <c r="B52" s="125"/>
      <c r="C52" s="20">
        <v>0</v>
      </c>
      <c r="D52" s="20">
        <v>0</v>
      </c>
      <c r="E52" s="20">
        <v>0</v>
      </c>
      <c r="F52" s="20">
        <v>0</v>
      </c>
      <c r="G52" s="20">
        <v>0</v>
      </c>
      <c r="H52" s="20">
        <v>0</v>
      </c>
      <c r="I52" s="20">
        <v>0</v>
      </c>
      <c r="J52" s="5">
        <f t="shared" si="0"/>
        <v>0</v>
      </c>
      <c r="K52" s="25">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row>
    <row r="53" spans="1:29" ht="13.5" customHeight="1">
      <c r="A53" s="124">
        <v>0.39236111111111099</v>
      </c>
      <c r="B53" s="125"/>
      <c r="C53" s="20">
        <v>0</v>
      </c>
      <c r="D53" s="20">
        <v>0</v>
      </c>
      <c r="E53" s="20">
        <v>0</v>
      </c>
      <c r="F53" s="20">
        <v>0</v>
      </c>
      <c r="G53" s="20">
        <v>0</v>
      </c>
      <c r="H53" s="20">
        <v>0</v>
      </c>
      <c r="I53" s="20">
        <v>0</v>
      </c>
      <c r="J53" s="5">
        <f t="shared" si="0"/>
        <v>0</v>
      </c>
      <c r="K53" s="25">
        <f>C53*'Location Plan'!$B$60+D53*'Location Plan'!$C$60+E53*'Location Plan'!$D$60+F53*'Location Plan'!$E$60+G53*'Location Plan'!$F$60+H53*'Location Plan'!$G$60+I53*'Location Plan'!$H$60</f>
        <v>0</v>
      </c>
      <c r="L53" s="20">
        <v>2</v>
      </c>
      <c r="M53" s="20">
        <v>0</v>
      </c>
      <c r="N53" s="20">
        <v>0</v>
      </c>
      <c r="O53" s="20">
        <v>0</v>
      </c>
      <c r="P53" s="20">
        <v>0</v>
      </c>
      <c r="Q53" s="20">
        <v>0</v>
      </c>
      <c r="R53" s="20">
        <v>1</v>
      </c>
      <c r="S53" s="5">
        <f t="shared" si="1"/>
        <v>3</v>
      </c>
      <c r="T53" s="25">
        <f>L53*'Location Plan'!$B$60+M53*'Location Plan'!$C$60+N53*'Location Plan'!$D$60+O53*'Location Plan'!$E$60+P53*'Location Plan'!$F$60+Q53*'Location Plan'!$G$60+R53*'Location Plan'!$H$60</f>
        <v>2.2000000000000002</v>
      </c>
      <c r="U53" s="20">
        <v>3</v>
      </c>
      <c r="V53" s="20">
        <v>0</v>
      </c>
      <c r="W53" s="20">
        <v>0</v>
      </c>
      <c r="X53" s="20">
        <v>0</v>
      </c>
      <c r="Y53" s="20">
        <v>0</v>
      </c>
      <c r="Z53" s="20">
        <v>0</v>
      </c>
      <c r="AA53" s="20">
        <v>0</v>
      </c>
      <c r="AB53" s="5">
        <f t="shared" si="2"/>
        <v>3</v>
      </c>
      <c r="AC53" s="25">
        <f>U53*'Location Plan'!$B$60+V53*'Location Plan'!$C$60+W53*'Location Plan'!$D$60+X53*'Location Plan'!$E$60+Y53*'Location Plan'!$F$60+Z53*'Location Plan'!$G$60+AA53*'Location Plan'!$H$60</f>
        <v>3</v>
      </c>
    </row>
    <row r="54" spans="1:29" ht="13.5" customHeight="1">
      <c r="A54" s="124">
        <v>0.39583333333333298</v>
      </c>
      <c r="B54" s="125"/>
      <c r="C54" s="20">
        <v>0</v>
      </c>
      <c r="D54" s="20">
        <v>0</v>
      </c>
      <c r="E54" s="20">
        <v>0</v>
      </c>
      <c r="F54" s="20">
        <v>0</v>
      </c>
      <c r="G54" s="20">
        <v>0</v>
      </c>
      <c r="H54" s="20">
        <v>0</v>
      </c>
      <c r="I54" s="20">
        <v>0</v>
      </c>
      <c r="J54" s="5">
        <f t="shared" si="0"/>
        <v>0</v>
      </c>
      <c r="K54" s="25">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row>
    <row r="55" spans="1:29" ht="13.5" customHeight="1">
      <c r="A55" s="124">
        <v>0.39930555555555503</v>
      </c>
      <c r="B55" s="125"/>
      <c r="C55" s="20">
        <v>0</v>
      </c>
      <c r="D55" s="20">
        <v>0</v>
      </c>
      <c r="E55" s="20">
        <v>0</v>
      </c>
      <c r="F55" s="20">
        <v>0</v>
      </c>
      <c r="G55" s="20">
        <v>0</v>
      </c>
      <c r="H55" s="20">
        <v>0</v>
      </c>
      <c r="I55" s="20">
        <v>0</v>
      </c>
      <c r="J55" s="5">
        <f t="shared" si="0"/>
        <v>0</v>
      </c>
      <c r="K55" s="25">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5">
        <f>U55*'Location Plan'!$B$60+V55*'Location Plan'!$C$60+W55*'Location Plan'!$D$60+X55*'Location Plan'!$E$60+Y55*'Location Plan'!$F$60+Z55*'Location Plan'!$G$60+AA55*'Location Plan'!$H$60</f>
        <v>0</v>
      </c>
    </row>
    <row r="56" spans="1:29" ht="13.5" customHeight="1">
      <c r="A56" s="124">
        <v>0.40277777777777801</v>
      </c>
      <c r="B56" s="125"/>
      <c r="C56" s="20">
        <v>0</v>
      </c>
      <c r="D56" s="20">
        <v>0</v>
      </c>
      <c r="E56" s="20">
        <v>0</v>
      </c>
      <c r="F56" s="20">
        <v>0</v>
      </c>
      <c r="G56" s="20">
        <v>0</v>
      </c>
      <c r="H56" s="20">
        <v>0</v>
      </c>
      <c r="I56" s="20">
        <v>0</v>
      </c>
      <c r="J56" s="5">
        <f t="shared" si="0"/>
        <v>0</v>
      </c>
      <c r="K56" s="25">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row>
    <row r="57" spans="1:29" ht="13.5" customHeight="1">
      <c r="A57" s="124">
        <v>0.40625</v>
      </c>
      <c r="B57" s="125"/>
      <c r="C57" s="20">
        <v>0</v>
      </c>
      <c r="D57" s="20">
        <v>0</v>
      </c>
      <c r="E57" s="20">
        <v>0</v>
      </c>
      <c r="F57" s="20">
        <v>0</v>
      </c>
      <c r="G57" s="20">
        <v>0</v>
      </c>
      <c r="H57" s="20">
        <v>0</v>
      </c>
      <c r="I57" s="20">
        <v>0</v>
      </c>
      <c r="J57" s="5">
        <f t="shared" si="0"/>
        <v>0</v>
      </c>
      <c r="K57" s="25">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row>
    <row r="58" spans="1:29" ht="13.5" customHeight="1">
      <c r="A58" s="124">
        <v>0.40972222222222199</v>
      </c>
      <c r="B58" s="125"/>
      <c r="C58" s="20">
        <v>0</v>
      </c>
      <c r="D58" s="20">
        <v>0</v>
      </c>
      <c r="E58" s="20">
        <v>0</v>
      </c>
      <c r="F58" s="20">
        <v>0</v>
      </c>
      <c r="G58" s="20">
        <v>0</v>
      </c>
      <c r="H58" s="20">
        <v>0</v>
      </c>
      <c r="I58" s="20">
        <v>0</v>
      </c>
      <c r="J58" s="5">
        <f t="shared" si="0"/>
        <v>0</v>
      </c>
      <c r="K58" s="25">
        <f>C58*'Location Plan'!$B$60+D58*'Location Plan'!$C$60+E58*'Location Plan'!$D$60+F58*'Location Plan'!$E$60+G58*'Location Plan'!$F$60+H58*'Location Plan'!$G$60+I58*'Location Plan'!$H$60</f>
        <v>0</v>
      </c>
      <c r="L58" s="20">
        <v>1</v>
      </c>
      <c r="M58" s="20">
        <v>0</v>
      </c>
      <c r="N58" s="20">
        <v>0</v>
      </c>
      <c r="O58" s="20">
        <v>0</v>
      </c>
      <c r="P58" s="20">
        <v>0</v>
      </c>
      <c r="Q58" s="20">
        <v>0</v>
      </c>
      <c r="R58" s="20">
        <v>0</v>
      </c>
      <c r="S58" s="5">
        <f t="shared" si="1"/>
        <v>1</v>
      </c>
      <c r="T58" s="25">
        <f>L58*'Location Plan'!$B$60+M58*'Location Plan'!$C$60+N58*'Location Plan'!$D$60+O58*'Location Plan'!$E$60+P58*'Location Plan'!$F$60+Q58*'Location Plan'!$G$60+R58*'Location Plan'!$H$60</f>
        <v>1</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row>
    <row r="59" spans="1:29" ht="13.5" customHeight="1">
      <c r="A59" s="124">
        <v>0.41319444444444398</v>
      </c>
      <c r="B59" s="125"/>
      <c r="C59" s="20">
        <v>0</v>
      </c>
      <c r="D59" s="20">
        <v>0</v>
      </c>
      <c r="E59" s="20">
        <v>0</v>
      </c>
      <c r="F59" s="20">
        <v>0</v>
      </c>
      <c r="G59" s="20">
        <v>0</v>
      </c>
      <c r="H59" s="20">
        <v>0</v>
      </c>
      <c r="I59" s="20">
        <v>0</v>
      </c>
      <c r="J59" s="5">
        <f t="shared" si="0"/>
        <v>0</v>
      </c>
      <c r="K59" s="25">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row>
    <row r="60" spans="1:29" ht="13.5" customHeight="1">
      <c r="A60" s="124">
        <v>0.41666666666666602</v>
      </c>
      <c r="B60" s="125"/>
      <c r="C60" s="20">
        <v>0</v>
      </c>
      <c r="D60" s="20">
        <v>0</v>
      </c>
      <c r="E60" s="20">
        <v>0</v>
      </c>
      <c r="F60" s="20">
        <v>0</v>
      </c>
      <c r="G60" s="20">
        <v>0</v>
      </c>
      <c r="H60" s="20">
        <v>0</v>
      </c>
      <c r="I60" s="20">
        <v>0</v>
      </c>
      <c r="J60" s="5">
        <f t="shared" si="0"/>
        <v>0</v>
      </c>
      <c r="K60" s="25">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row>
    <row r="61" spans="1:29" ht="13.5" customHeight="1">
      <c r="A61" s="124">
        <v>0.42013888888888901</v>
      </c>
      <c r="B61" s="125"/>
      <c r="C61" s="20">
        <v>0</v>
      </c>
      <c r="D61" s="20">
        <v>0</v>
      </c>
      <c r="E61" s="20">
        <v>0</v>
      </c>
      <c r="F61" s="20">
        <v>0</v>
      </c>
      <c r="G61" s="20">
        <v>0</v>
      </c>
      <c r="H61" s="20">
        <v>0</v>
      </c>
      <c r="I61" s="20">
        <v>0</v>
      </c>
      <c r="J61" s="5">
        <f t="shared" si="0"/>
        <v>0</v>
      </c>
      <c r="K61" s="25">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7</v>
      </c>
      <c r="V61" s="20">
        <v>3</v>
      </c>
      <c r="W61" s="20">
        <v>0</v>
      </c>
      <c r="X61" s="20">
        <v>0</v>
      </c>
      <c r="Y61" s="20">
        <v>0</v>
      </c>
      <c r="Z61" s="20">
        <v>0</v>
      </c>
      <c r="AA61" s="20">
        <v>0</v>
      </c>
      <c r="AB61" s="5">
        <f t="shared" si="2"/>
        <v>10</v>
      </c>
      <c r="AC61" s="25">
        <f>U61*'Location Plan'!$B$60+V61*'Location Plan'!$C$60+W61*'Location Plan'!$D$60+X61*'Location Plan'!$E$60+Y61*'Location Plan'!$F$60+Z61*'Location Plan'!$G$60+AA61*'Location Plan'!$H$60</f>
        <v>10</v>
      </c>
    </row>
    <row r="62" spans="1:29" ht="13.5" customHeight="1">
      <c r="A62" s="124">
        <v>0.42361111111111099</v>
      </c>
      <c r="B62" s="125"/>
      <c r="C62" s="21">
        <v>1</v>
      </c>
      <c r="D62" s="21">
        <v>1</v>
      </c>
      <c r="E62" s="21">
        <v>0</v>
      </c>
      <c r="F62" s="21">
        <v>0</v>
      </c>
      <c r="G62" s="21">
        <v>0</v>
      </c>
      <c r="H62" s="21">
        <v>0</v>
      </c>
      <c r="I62" s="21">
        <v>0</v>
      </c>
      <c r="J62" s="5">
        <f t="shared" si="0"/>
        <v>2</v>
      </c>
      <c r="K62" s="25">
        <f>C62*'Location Plan'!$B$60+D62*'Location Plan'!$C$60+E62*'Location Plan'!$D$60+F62*'Location Plan'!$E$60+G62*'Location Plan'!$F$60+H62*'Location Plan'!$G$60+I62*'Location Plan'!$H$60</f>
        <v>2</v>
      </c>
      <c r="L62" s="20">
        <v>0</v>
      </c>
      <c r="M62" s="20">
        <v>0</v>
      </c>
      <c r="N62" s="20">
        <v>0</v>
      </c>
      <c r="O62" s="20">
        <v>0</v>
      </c>
      <c r="P62" s="20">
        <v>0</v>
      </c>
      <c r="Q62" s="20">
        <v>0</v>
      </c>
      <c r="R62" s="20">
        <v>0</v>
      </c>
      <c r="S62" s="5">
        <f t="shared" si="1"/>
        <v>0</v>
      </c>
      <c r="T62" s="25">
        <f>L62*'Location Plan'!$B$60+M62*'Location Plan'!$C$60+N62*'Location Plan'!$D$60+O62*'Location Plan'!$E$60+P62*'Location Plan'!$F$60+Q62*'Location Plan'!$G$60+R62*'Location Plan'!$H$60</f>
        <v>0</v>
      </c>
      <c r="U62" s="20">
        <v>5</v>
      </c>
      <c r="V62" s="20">
        <v>0</v>
      </c>
      <c r="W62" s="20">
        <v>0</v>
      </c>
      <c r="X62" s="20">
        <v>0</v>
      </c>
      <c r="Y62" s="20">
        <v>0</v>
      </c>
      <c r="Z62" s="20">
        <v>0</v>
      </c>
      <c r="AA62" s="20">
        <v>0</v>
      </c>
      <c r="AB62" s="5">
        <f t="shared" si="2"/>
        <v>5</v>
      </c>
      <c r="AC62" s="25">
        <f>U62*'Location Plan'!$B$60+V62*'Location Plan'!$C$60+W62*'Location Plan'!$D$60+X62*'Location Plan'!$E$60+Y62*'Location Plan'!$F$60+Z62*'Location Plan'!$G$60+AA62*'Location Plan'!$H$60</f>
        <v>5</v>
      </c>
    </row>
    <row r="63" spans="1:29" ht="13.5" customHeight="1">
      <c r="A63" s="124">
        <v>0.42708333333333298</v>
      </c>
      <c r="B63" s="125"/>
      <c r="C63" s="20">
        <v>0</v>
      </c>
      <c r="D63" s="20">
        <v>0</v>
      </c>
      <c r="E63" s="20">
        <v>0</v>
      </c>
      <c r="F63" s="20">
        <v>0</v>
      </c>
      <c r="G63" s="20">
        <v>0</v>
      </c>
      <c r="H63" s="20">
        <v>0</v>
      </c>
      <c r="I63" s="20">
        <v>0</v>
      </c>
      <c r="J63" s="5">
        <f t="shared" si="0"/>
        <v>0</v>
      </c>
      <c r="K63" s="25">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row>
    <row r="64" spans="1:29" ht="13.5" customHeight="1">
      <c r="A64" s="124">
        <v>0.43055555555555503</v>
      </c>
      <c r="B64" s="125"/>
      <c r="C64" s="20">
        <v>0</v>
      </c>
      <c r="D64" s="20">
        <v>0</v>
      </c>
      <c r="E64" s="20">
        <v>0</v>
      </c>
      <c r="F64" s="20">
        <v>0</v>
      </c>
      <c r="G64" s="20">
        <v>0</v>
      </c>
      <c r="H64" s="20">
        <v>0</v>
      </c>
      <c r="I64" s="20">
        <v>0</v>
      </c>
      <c r="J64" s="5">
        <f t="shared" si="0"/>
        <v>0</v>
      </c>
      <c r="K64" s="25">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row>
    <row r="65" spans="1:29" ht="13.5" customHeight="1">
      <c r="A65" s="124">
        <v>0.43402777777777801</v>
      </c>
      <c r="B65" s="125"/>
      <c r="C65" s="20">
        <v>0</v>
      </c>
      <c r="D65" s="20">
        <v>0</v>
      </c>
      <c r="E65" s="20">
        <v>0</v>
      </c>
      <c r="F65" s="20">
        <v>0</v>
      </c>
      <c r="G65" s="20">
        <v>0</v>
      </c>
      <c r="H65" s="20">
        <v>0</v>
      </c>
      <c r="I65" s="20">
        <v>0</v>
      </c>
      <c r="J65" s="5">
        <f t="shared" si="0"/>
        <v>0</v>
      </c>
      <c r="K65" s="25">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row>
    <row r="66" spans="1:29" ht="13.5" customHeight="1">
      <c r="A66" s="124">
        <v>0.4375</v>
      </c>
      <c r="B66" s="125"/>
      <c r="C66" s="20">
        <v>1</v>
      </c>
      <c r="D66" s="20">
        <v>0</v>
      </c>
      <c r="E66" s="20">
        <v>0</v>
      </c>
      <c r="F66" s="20">
        <v>0</v>
      </c>
      <c r="G66" s="20">
        <v>0</v>
      </c>
      <c r="H66" s="20">
        <v>0</v>
      </c>
      <c r="I66" s="20">
        <v>0</v>
      </c>
      <c r="J66" s="5">
        <f t="shared" si="0"/>
        <v>1</v>
      </c>
      <c r="K66" s="25">
        <f>C66*'Location Plan'!$B$60+D66*'Location Plan'!$C$60+E66*'Location Plan'!$D$60+F66*'Location Plan'!$E$60+G66*'Location Plan'!$F$60+H66*'Location Plan'!$G$60+I66*'Location Plan'!$H$60</f>
        <v>1</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row>
    <row r="67" spans="1:29" ht="13.5" customHeight="1">
      <c r="A67" s="124">
        <v>0.44097222222222199</v>
      </c>
      <c r="B67" s="125"/>
      <c r="C67" s="20">
        <v>0</v>
      </c>
      <c r="D67" s="20">
        <v>0</v>
      </c>
      <c r="E67" s="20">
        <v>0</v>
      </c>
      <c r="F67" s="20">
        <v>0</v>
      </c>
      <c r="G67" s="20">
        <v>0</v>
      </c>
      <c r="H67" s="20">
        <v>0</v>
      </c>
      <c r="I67" s="20">
        <v>0</v>
      </c>
      <c r="J67" s="5">
        <f t="shared" si="0"/>
        <v>0</v>
      </c>
      <c r="K67" s="25">
        <f>C67*'Location Plan'!$B$60+D67*'Location Plan'!$C$60+E67*'Location Plan'!$D$60+F67*'Location Plan'!$E$60+G67*'Location Plan'!$F$60+H67*'Location Plan'!$G$60+I67*'Location Plan'!$H$60</f>
        <v>0</v>
      </c>
      <c r="L67" s="20">
        <v>2</v>
      </c>
      <c r="M67" s="20">
        <v>0</v>
      </c>
      <c r="N67" s="20">
        <v>0</v>
      </c>
      <c r="O67" s="20">
        <v>0</v>
      </c>
      <c r="P67" s="20">
        <v>0</v>
      </c>
      <c r="Q67" s="20">
        <v>0</v>
      </c>
      <c r="R67" s="20">
        <v>0</v>
      </c>
      <c r="S67" s="5">
        <f t="shared" si="1"/>
        <v>2</v>
      </c>
      <c r="T67" s="25">
        <f>L67*'Location Plan'!$B$60+M67*'Location Plan'!$C$60+N67*'Location Plan'!$D$60+O67*'Location Plan'!$E$60+P67*'Location Plan'!$F$60+Q67*'Location Plan'!$G$60+R67*'Location Plan'!$H$60</f>
        <v>2</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row>
    <row r="68" spans="1:29" ht="13.5" customHeight="1">
      <c r="A68" s="124">
        <v>0.44444444444444398</v>
      </c>
      <c r="B68" s="125"/>
      <c r="C68" s="20">
        <v>0</v>
      </c>
      <c r="D68" s="20">
        <v>0</v>
      </c>
      <c r="E68" s="20">
        <v>0</v>
      </c>
      <c r="F68" s="20">
        <v>0</v>
      </c>
      <c r="G68" s="20">
        <v>0</v>
      </c>
      <c r="H68" s="20">
        <v>0</v>
      </c>
      <c r="I68" s="20">
        <v>0</v>
      </c>
      <c r="J68" s="5">
        <f t="shared" si="0"/>
        <v>0</v>
      </c>
      <c r="K68" s="25">
        <f>C68*'Location Plan'!$B$60+D68*'Location Plan'!$C$60+E68*'Location Plan'!$D$60+F68*'Location Plan'!$E$60+G68*'Location Plan'!$F$60+H68*'Location Plan'!$G$60+I68*'Location Plan'!$H$60</f>
        <v>0</v>
      </c>
      <c r="L68" s="20">
        <v>1</v>
      </c>
      <c r="M68" s="20">
        <v>0</v>
      </c>
      <c r="N68" s="20">
        <v>0</v>
      </c>
      <c r="O68" s="20">
        <v>0</v>
      </c>
      <c r="P68" s="20">
        <v>0</v>
      </c>
      <c r="Q68" s="20">
        <v>0</v>
      </c>
      <c r="R68" s="20">
        <v>0</v>
      </c>
      <c r="S68" s="5">
        <f t="shared" si="1"/>
        <v>1</v>
      </c>
      <c r="T68" s="25">
        <f>L68*'Location Plan'!$B$60+M68*'Location Plan'!$C$60+N68*'Location Plan'!$D$60+O68*'Location Plan'!$E$60+P68*'Location Plan'!$F$60+Q68*'Location Plan'!$G$60+R68*'Location Plan'!$H$60</f>
        <v>1</v>
      </c>
      <c r="U68" s="20">
        <v>0</v>
      </c>
      <c r="V68" s="20">
        <v>0</v>
      </c>
      <c r="W68" s="20">
        <v>0</v>
      </c>
      <c r="X68" s="20">
        <v>0</v>
      </c>
      <c r="Y68" s="20">
        <v>0</v>
      </c>
      <c r="Z68" s="20">
        <v>0</v>
      </c>
      <c r="AA68" s="20">
        <v>0</v>
      </c>
      <c r="AB68" s="5">
        <f t="shared" si="2"/>
        <v>0</v>
      </c>
      <c r="AC68" s="25">
        <f>U68*'Location Plan'!$B$60+V68*'Location Plan'!$C$60+W68*'Location Plan'!$D$60+X68*'Location Plan'!$E$60+Y68*'Location Plan'!$F$60+Z68*'Location Plan'!$G$60+AA68*'Location Plan'!$H$60</f>
        <v>0</v>
      </c>
    </row>
    <row r="69" spans="1:29" ht="13.5" customHeight="1">
      <c r="A69" s="124">
        <v>0.44791666666666602</v>
      </c>
      <c r="B69" s="125"/>
      <c r="C69" s="20">
        <v>0</v>
      </c>
      <c r="D69" s="20">
        <v>0</v>
      </c>
      <c r="E69" s="20">
        <v>0</v>
      </c>
      <c r="F69" s="20">
        <v>0</v>
      </c>
      <c r="G69" s="20">
        <v>0</v>
      </c>
      <c r="H69" s="20">
        <v>0</v>
      </c>
      <c r="I69" s="20">
        <v>0</v>
      </c>
      <c r="J69" s="5">
        <f t="shared" si="0"/>
        <v>0</v>
      </c>
      <c r="K69" s="25">
        <f>C69*'Location Plan'!$B$60+D69*'Location Plan'!$C$60+E69*'Location Plan'!$D$60+F69*'Location Plan'!$E$60+G69*'Location Plan'!$F$60+H69*'Location Plan'!$G$60+I69*'Location Plan'!$H$60</f>
        <v>0</v>
      </c>
      <c r="L69" s="20">
        <v>1</v>
      </c>
      <c r="M69" s="20">
        <v>0</v>
      </c>
      <c r="N69" s="20">
        <v>0</v>
      </c>
      <c r="O69" s="20">
        <v>0</v>
      </c>
      <c r="P69" s="20">
        <v>0</v>
      </c>
      <c r="Q69" s="20">
        <v>0</v>
      </c>
      <c r="R69" s="20">
        <v>0</v>
      </c>
      <c r="S69" s="5">
        <f t="shared" si="1"/>
        <v>1</v>
      </c>
      <c r="T69" s="25">
        <f>L69*'Location Plan'!$B$60+M69*'Location Plan'!$C$60+N69*'Location Plan'!$D$60+O69*'Location Plan'!$E$60+P69*'Location Plan'!$F$60+Q69*'Location Plan'!$G$60+R69*'Location Plan'!$H$60</f>
        <v>1</v>
      </c>
      <c r="U69" s="20">
        <v>0</v>
      </c>
      <c r="V69" s="20">
        <v>0</v>
      </c>
      <c r="W69" s="20">
        <v>0</v>
      </c>
      <c r="X69" s="20">
        <v>0</v>
      </c>
      <c r="Y69" s="20">
        <v>0</v>
      </c>
      <c r="Z69" s="20">
        <v>0</v>
      </c>
      <c r="AA69" s="20">
        <v>0</v>
      </c>
      <c r="AB69" s="5">
        <f t="shared" si="2"/>
        <v>0</v>
      </c>
      <c r="AC69" s="25">
        <f>U69*'Location Plan'!$B$60+V69*'Location Plan'!$C$60+W69*'Location Plan'!$D$60+X69*'Location Plan'!$E$60+Y69*'Location Plan'!$F$60+Z69*'Location Plan'!$G$60+AA69*'Location Plan'!$H$60</f>
        <v>0</v>
      </c>
    </row>
    <row r="70" spans="1:29" ht="13.5" customHeight="1">
      <c r="A70" s="124">
        <v>0.45138888888888901</v>
      </c>
      <c r="B70" s="125"/>
      <c r="C70" s="20">
        <v>0</v>
      </c>
      <c r="D70" s="20">
        <v>0</v>
      </c>
      <c r="E70" s="20">
        <v>0</v>
      </c>
      <c r="F70" s="20">
        <v>0</v>
      </c>
      <c r="G70" s="20">
        <v>0</v>
      </c>
      <c r="H70" s="20">
        <v>0</v>
      </c>
      <c r="I70" s="20">
        <v>0</v>
      </c>
      <c r="J70" s="5">
        <f t="shared" si="0"/>
        <v>0</v>
      </c>
      <c r="K70" s="25">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5">
        <f>L70*'Location Plan'!$B$60+M70*'Location Plan'!$C$60+N70*'Location Plan'!$D$60+O70*'Location Plan'!$E$60+P70*'Location Plan'!$F$60+Q70*'Location Plan'!$G$60+R70*'Location Plan'!$H$60</f>
        <v>0</v>
      </c>
      <c r="U70" s="20">
        <v>2</v>
      </c>
      <c r="V70" s="20">
        <v>1</v>
      </c>
      <c r="W70" s="20">
        <v>0</v>
      </c>
      <c r="X70" s="20">
        <v>0</v>
      </c>
      <c r="Y70" s="20">
        <v>0</v>
      </c>
      <c r="Z70" s="20">
        <v>0</v>
      </c>
      <c r="AA70" s="20">
        <v>0</v>
      </c>
      <c r="AB70" s="5">
        <f t="shared" si="2"/>
        <v>3</v>
      </c>
      <c r="AC70" s="25">
        <f>U70*'Location Plan'!$B$60+V70*'Location Plan'!$C$60+W70*'Location Plan'!$D$60+X70*'Location Plan'!$E$60+Y70*'Location Plan'!$F$60+Z70*'Location Plan'!$G$60+AA70*'Location Plan'!$H$60</f>
        <v>3</v>
      </c>
    </row>
    <row r="71" spans="1:29" ht="13.5" customHeight="1">
      <c r="A71" s="124">
        <v>0.45486111111111099</v>
      </c>
      <c r="B71" s="125"/>
      <c r="C71" s="20">
        <v>0</v>
      </c>
      <c r="D71" s="20">
        <v>0</v>
      </c>
      <c r="E71" s="20">
        <v>0</v>
      </c>
      <c r="F71" s="20">
        <v>0</v>
      </c>
      <c r="G71" s="20">
        <v>0</v>
      </c>
      <c r="H71" s="20">
        <v>0</v>
      </c>
      <c r="I71" s="20">
        <v>0</v>
      </c>
      <c r="J71" s="5">
        <f t="shared" si="0"/>
        <v>0</v>
      </c>
      <c r="K71" s="25">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5">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5">
        <f>U71*'Location Plan'!$B$60+V71*'Location Plan'!$C$60+W71*'Location Plan'!$D$60+X71*'Location Plan'!$E$60+Y71*'Location Plan'!$F$60+Z71*'Location Plan'!$G$60+AA71*'Location Plan'!$H$60</f>
        <v>0</v>
      </c>
    </row>
    <row r="72" spans="1:29" ht="13.5" customHeight="1">
      <c r="A72" s="124">
        <v>0.45833333333333298</v>
      </c>
      <c r="B72" s="125"/>
      <c r="C72" s="20">
        <v>0</v>
      </c>
      <c r="D72" s="20">
        <v>0</v>
      </c>
      <c r="E72" s="20">
        <v>0</v>
      </c>
      <c r="F72" s="20">
        <v>0</v>
      </c>
      <c r="G72" s="20">
        <v>0</v>
      </c>
      <c r="H72" s="20">
        <v>0</v>
      </c>
      <c r="I72" s="20">
        <v>0</v>
      </c>
      <c r="J72" s="5">
        <f t="shared" si="0"/>
        <v>0</v>
      </c>
      <c r="K72" s="25">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5">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5">
        <f>U72*'Location Plan'!$B$60+V72*'Location Plan'!$C$60+W72*'Location Plan'!$D$60+X72*'Location Plan'!$E$60+Y72*'Location Plan'!$F$60+Z72*'Location Plan'!$G$60+AA72*'Location Plan'!$H$60</f>
        <v>0</v>
      </c>
    </row>
    <row r="73" spans="1:29" ht="13.5" customHeight="1">
      <c r="A73" s="124">
        <v>0.46180555555555503</v>
      </c>
      <c r="B73" s="125"/>
      <c r="C73" s="20">
        <v>0</v>
      </c>
      <c r="D73" s="20">
        <v>0</v>
      </c>
      <c r="E73" s="20">
        <v>0</v>
      </c>
      <c r="F73" s="20">
        <v>0</v>
      </c>
      <c r="G73" s="20">
        <v>0</v>
      </c>
      <c r="H73" s="20">
        <v>0</v>
      </c>
      <c r="I73" s="20">
        <v>0</v>
      </c>
      <c r="J73" s="5">
        <f t="shared" si="0"/>
        <v>0</v>
      </c>
      <c r="K73" s="25">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5">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row>
    <row r="74" spans="1:29" ht="13.5" customHeight="1">
      <c r="A74" s="124">
        <v>0.46527777777777801</v>
      </c>
      <c r="B74" s="125"/>
      <c r="C74" s="20">
        <v>0</v>
      </c>
      <c r="D74" s="20">
        <v>0</v>
      </c>
      <c r="E74" s="20">
        <v>0</v>
      </c>
      <c r="F74" s="20">
        <v>0</v>
      </c>
      <c r="G74" s="20">
        <v>0</v>
      </c>
      <c r="H74" s="20">
        <v>0</v>
      </c>
      <c r="I74" s="20">
        <v>0</v>
      </c>
      <c r="J74" s="5">
        <f t="shared" si="0"/>
        <v>0</v>
      </c>
      <c r="K74" s="25">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5">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5">
        <f>U74*'Location Plan'!$B$60+V74*'Location Plan'!$C$60+W74*'Location Plan'!$D$60+X74*'Location Plan'!$E$60+Y74*'Location Plan'!$F$60+Z74*'Location Plan'!$G$60+AA74*'Location Plan'!$H$60</f>
        <v>0</v>
      </c>
    </row>
    <row r="75" spans="1:29" ht="13.5" customHeight="1">
      <c r="A75" s="124">
        <v>0.46875</v>
      </c>
      <c r="B75" s="125"/>
      <c r="C75" s="20">
        <v>0</v>
      </c>
      <c r="D75" s="20">
        <v>0</v>
      </c>
      <c r="E75" s="20">
        <v>0</v>
      </c>
      <c r="F75" s="20">
        <v>0</v>
      </c>
      <c r="G75" s="20">
        <v>0</v>
      </c>
      <c r="H75" s="20">
        <v>0</v>
      </c>
      <c r="I75" s="20">
        <v>0</v>
      </c>
      <c r="J75" s="5">
        <f t="shared" si="0"/>
        <v>0</v>
      </c>
      <c r="K75" s="25">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5">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5">
        <f>U75*'Location Plan'!$B$60+V75*'Location Plan'!$C$60+W75*'Location Plan'!$D$60+X75*'Location Plan'!$E$60+Y75*'Location Plan'!$F$60+Z75*'Location Plan'!$G$60+AA75*'Location Plan'!$H$60</f>
        <v>0</v>
      </c>
    </row>
    <row r="76" spans="1:29" ht="13.5" customHeight="1">
      <c r="A76" s="124">
        <v>0.47222222222222199</v>
      </c>
      <c r="B76" s="125"/>
      <c r="C76" s="20">
        <v>0</v>
      </c>
      <c r="D76" s="20">
        <v>0</v>
      </c>
      <c r="E76" s="20">
        <v>0</v>
      </c>
      <c r="F76" s="20">
        <v>0</v>
      </c>
      <c r="G76" s="20">
        <v>0</v>
      </c>
      <c r="H76" s="20">
        <v>0</v>
      </c>
      <c r="I76" s="20">
        <v>0</v>
      </c>
      <c r="J76" s="5">
        <f t="shared" ref="J76:J139" si="3">SUM(C76:I76)</f>
        <v>0</v>
      </c>
      <c r="K76" s="25">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4">SUM(L76:R76)</f>
        <v>0</v>
      </c>
      <c r="T76" s="25">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5">SUM(U76:AA76)</f>
        <v>0</v>
      </c>
      <c r="AC76" s="25">
        <f>U76*'Location Plan'!$B$60+V76*'Location Plan'!$C$60+W76*'Location Plan'!$D$60+X76*'Location Plan'!$E$60+Y76*'Location Plan'!$F$60+Z76*'Location Plan'!$G$60+AA76*'Location Plan'!$H$60</f>
        <v>0</v>
      </c>
    </row>
    <row r="77" spans="1:29" ht="13.5" customHeight="1">
      <c r="A77" s="124">
        <v>0.47569444444444398</v>
      </c>
      <c r="B77" s="125"/>
      <c r="C77" s="20">
        <v>0</v>
      </c>
      <c r="D77" s="20">
        <v>0</v>
      </c>
      <c r="E77" s="20">
        <v>0</v>
      </c>
      <c r="F77" s="20">
        <v>0</v>
      </c>
      <c r="G77" s="20">
        <v>0</v>
      </c>
      <c r="H77" s="20">
        <v>0</v>
      </c>
      <c r="I77" s="20">
        <v>0</v>
      </c>
      <c r="J77" s="5">
        <f t="shared" si="3"/>
        <v>0</v>
      </c>
      <c r="K77" s="25">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4"/>
        <v>0</v>
      </c>
      <c r="T77" s="25">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5"/>
        <v>0</v>
      </c>
      <c r="AC77" s="25">
        <f>U77*'Location Plan'!$B$60+V77*'Location Plan'!$C$60+W77*'Location Plan'!$D$60+X77*'Location Plan'!$E$60+Y77*'Location Plan'!$F$60+Z77*'Location Plan'!$G$60+AA77*'Location Plan'!$H$60</f>
        <v>0</v>
      </c>
    </row>
    <row r="78" spans="1:29" ht="13.5" customHeight="1">
      <c r="A78" s="124">
        <v>0.47916666666666602</v>
      </c>
      <c r="B78" s="125"/>
      <c r="C78" s="20">
        <v>0</v>
      </c>
      <c r="D78" s="20">
        <v>0</v>
      </c>
      <c r="E78" s="20">
        <v>0</v>
      </c>
      <c r="F78" s="20">
        <v>0</v>
      </c>
      <c r="G78" s="20">
        <v>0</v>
      </c>
      <c r="H78" s="20">
        <v>0</v>
      </c>
      <c r="I78" s="20">
        <v>0</v>
      </c>
      <c r="J78" s="5">
        <f t="shared" si="3"/>
        <v>0</v>
      </c>
      <c r="K78" s="25">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4"/>
        <v>0</v>
      </c>
      <c r="T78" s="25">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5"/>
        <v>0</v>
      </c>
      <c r="AC78" s="25">
        <f>U78*'Location Plan'!$B$60+V78*'Location Plan'!$C$60+W78*'Location Plan'!$D$60+X78*'Location Plan'!$E$60+Y78*'Location Plan'!$F$60+Z78*'Location Plan'!$G$60+AA78*'Location Plan'!$H$60</f>
        <v>0</v>
      </c>
    </row>
    <row r="79" spans="1:29" ht="13.5" customHeight="1">
      <c r="A79" s="124">
        <v>0.48263888888888901</v>
      </c>
      <c r="B79" s="125"/>
      <c r="C79" s="20">
        <v>0</v>
      </c>
      <c r="D79" s="20">
        <v>0</v>
      </c>
      <c r="E79" s="20">
        <v>0</v>
      </c>
      <c r="F79" s="20">
        <v>0</v>
      </c>
      <c r="G79" s="20">
        <v>0</v>
      </c>
      <c r="H79" s="20">
        <v>0</v>
      </c>
      <c r="I79" s="20">
        <v>0</v>
      </c>
      <c r="J79" s="5">
        <f t="shared" si="3"/>
        <v>0</v>
      </c>
      <c r="K79" s="25">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4"/>
        <v>0</v>
      </c>
      <c r="T79" s="25">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5"/>
        <v>0</v>
      </c>
      <c r="AC79" s="25">
        <f>U79*'Location Plan'!$B$60+V79*'Location Plan'!$C$60+W79*'Location Plan'!$D$60+X79*'Location Plan'!$E$60+Y79*'Location Plan'!$F$60+Z79*'Location Plan'!$G$60+AA79*'Location Plan'!$H$60</f>
        <v>0</v>
      </c>
    </row>
    <row r="80" spans="1:29" ht="13.5" customHeight="1">
      <c r="A80" s="124">
        <v>0.48611111111111099</v>
      </c>
      <c r="B80" s="125"/>
      <c r="C80" s="20">
        <v>0</v>
      </c>
      <c r="D80" s="20">
        <v>0</v>
      </c>
      <c r="E80" s="20">
        <v>0</v>
      </c>
      <c r="F80" s="20">
        <v>0</v>
      </c>
      <c r="G80" s="20">
        <v>0</v>
      </c>
      <c r="H80" s="20">
        <v>0</v>
      </c>
      <c r="I80" s="20">
        <v>0</v>
      </c>
      <c r="J80" s="5">
        <f t="shared" si="3"/>
        <v>0</v>
      </c>
      <c r="K80" s="25">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4"/>
        <v>0</v>
      </c>
      <c r="T80" s="25">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5"/>
        <v>0</v>
      </c>
      <c r="AC80" s="25">
        <f>U80*'Location Plan'!$B$60+V80*'Location Plan'!$C$60+W80*'Location Plan'!$D$60+X80*'Location Plan'!$E$60+Y80*'Location Plan'!$F$60+Z80*'Location Plan'!$G$60+AA80*'Location Plan'!$H$60</f>
        <v>0</v>
      </c>
    </row>
    <row r="81" spans="1:29" ht="13.5" customHeight="1">
      <c r="A81" s="124">
        <v>0.48958333333333298</v>
      </c>
      <c r="B81" s="125"/>
      <c r="C81" s="20">
        <v>0</v>
      </c>
      <c r="D81" s="20">
        <v>0</v>
      </c>
      <c r="E81" s="20">
        <v>0</v>
      </c>
      <c r="F81" s="20">
        <v>0</v>
      </c>
      <c r="G81" s="20">
        <v>0</v>
      </c>
      <c r="H81" s="20">
        <v>0</v>
      </c>
      <c r="I81" s="20">
        <v>0</v>
      </c>
      <c r="J81" s="5">
        <f t="shared" si="3"/>
        <v>0</v>
      </c>
      <c r="K81" s="25">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4"/>
        <v>0</v>
      </c>
      <c r="T81" s="25">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5"/>
        <v>0</v>
      </c>
      <c r="AC81" s="25">
        <f>U81*'Location Plan'!$B$60+V81*'Location Plan'!$C$60+W81*'Location Plan'!$D$60+X81*'Location Plan'!$E$60+Y81*'Location Plan'!$F$60+Z81*'Location Plan'!$G$60+AA81*'Location Plan'!$H$60</f>
        <v>0</v>
      </c>
    </row>
    <row r="82" spans="1:29" ht="13.5" customHeight="1">
      <c r="A82" s="124">
        <v>0.49305555555555503</v>
      </c>
      <c r="B82" s="125"/>
      <c r="C82" s="20">
        <v>0</v>
      </c>
      <c r="D82" s="20">
        <v>0</v>
      </c>
      <c r="E82" s="20">
        <v>0</v>
      </c>
      <c r="F82" s="20">
        <v>0</v>
      </c>
      <c r="G82" s="20">
        <v>0</v>
      </c>
      <c r="H82" s="20">
        <v>0</v>
      </c>
      <c r="I82" s="20">
        <v>0</v>
      </c>
      <c r="J82" s="5">
        <f t="shared" si="3"/>
        <v>0</v>
      </c>
      <c r="K82" s="25">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4"/>
        <v>0</v>
      </c>
      <c r="T82" s="25">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5"/>
        <v>0</v>
      </c>
      <c r="AC82" s="25">
        <f>U82*'Location Plan'!$B$60+V82*'Location Plan'!$C$60+W82*'Location Plan'!$D$60+X82*'Location Plan'!$E$60+Y82*'Location Plan'!$F$60+Z82*'Location Plan'!$G$60+AA82*'Location Plan'!$H$60</f>
        <v>0</v>
      </c>
    </row>
    <row r="83" spans="1:29" ht="13.5" customHeight="1">
      <c r="A83" s="124">
        <v>0.49652777777777801</v>
      </c>
      <c r="B83" s="125"/>
      <c r="C83" s="21">
        <v>2</v>
      </c>
      <c r="D83" s="21">
        <v>0</v>
      </c>
      <c r="E83" s="21">
        <v>0</v>
      </c>
      <c r="F83" s="21">
        <v>0</v>
      </c>
      <c r="G83" s="21">
        <v>0</v>
      </c>
      <c r="H83" s="21">
        <v>0</v>
      </c>
      <c r="I83" s="21">
        <v>0</v>
      </c>
      <c r="J83" s="5">
        <f t="shared" si="3"/>
        <v>2</v>
      </c>
      <c r="K83" s="25">
        <f>C83*'Location Plan'!$B$60+D83*'Location Plan'!$C$60+E83*'Location Plan'!$D$60+F83*'Location Plan'!$E$60+G83*'Location Plan'!$F$60+H83*'Location Plan'!$G$60+I83*'Location Plan'!$H$60</f>
        <v>2</v>
      </c>
      <c r="L83" s="20">
        <v>0</v>
      </c>
      <c r="M83" s="20">
        <v>0</v>
      </c>
      <c r="N83" s="20">
        <v>0</v>
      </c>
      <c r="O83" s="20">
        <v>0</v>
      </c>
      <c r="P83" s="20">
        <v>0</v>
      </c>
      <c r="Q83" s="20">
        <v>0</v>
      </c>
      <c r="R83" s="20">
        <v>0</v>
      </c>
      <c r="S83" s="5">
        <f t="shared" si="4"/>
        <v>0</v>
      </c>
      <c r="T83" s="25">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5"/>
        <v>0</v>
      </c>
      <c r="AC83" s="25">
        <f>U83*'Location Plan'!$B$60+V83*'Location Plan'!$C$60+W83*'Location Plan'!$D$60+X83*'Location Plan'!$E$60+Y83*'Location Plan'!$F$60+Z83*'Location Plan'!$G$60+AA83*'Location Plan'!$H$60</f>
        <v>0</v>
      </c>
    </row>
    <row r="84" spans="1:29" ht="13.5" customHeight="1">
      <c r="A84" s="124">
        <v>0.5</v>
      </c>
      <c r="B84" s="125"/>
      <c r="C84" s="20">
        <v>0</v>
      </c>
      <c r="D84" s="20">
        <v>0</v>
      </c>
      <c r="E84" s="20">
        <v>0</v>
      </c>
      <c r="F84" s="20">
        <v>0</v>
      </c>
      <c r="G84" s="20">
        <v>0</v>
      </c>
      <c r="H84" s="20">
        <v>0</v>
      </c>
      <c r="I84" s="20">
        <v>0</v>
      </c>
      <c r="J84" s="5">
        <f t="shared" si="3"/>
        <v>0</v>
      </c>
      <c r="K84" s="25">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4"/>
        <v>0</v>
      </c>
      <c r="T84" s="25">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5"/>
        <v>0</v>
      </c>
      <c r="AC84" s="25">
        <f>U84*'Location Plan'!$B$60+V84*'Location Plan'!$C$60+W84*'Location Plan'!$D$60+X84*'Location Plan'!$E$60+Y84*'Location Plan'!$F$60+Z84*'Location Plan'!$G$60+AA84*'Location Plan'!$H$60</f>
        <v>0</v>
      </c>
    </row>
    <row r="85" spans="1:29" ht="13.5" customHeight="1">
      <c r="A85" s="124">
        <v>0.50347222222222199</v>
      </c>
      <c r="B85" s="125"/>
      <c r="C85" s="20">
        <v>1</v>
      </c>
      <c r="D85" s="20">
        <v>0</v>
      </c>
      <c r="E85" s="20">
        <v>0</v>
      </c>
      <c r="F85" s="20">
        <v>0</v>
      </c>
      <c r="G85" s="20">
        <v>0</v>
      </c>
      <c r="H85" s="20">
        <v>0</v>
      </c>
      <c r="I85" s="20">
        <v>0</v>
      </c>
      <c r="J85" s="5">
        <f t="shared" si="3"/>
        <v>1</v>
      </c>
      <c r="K85" s="25">
        <f>C85*'Location Plan'!$B$60+D85*'Location Plan'!$C$60+E85*'Location Plan'!$D$60+F85*'Location Plan'!$E$60+G85*'Location Plan'!$F$60+H85*'Location Plan'!$G$60+I85*'Location Plan'!$H$60</f>
        <v>1</v>
      </c>
      <c r="L85" s="20">
        <v>0</v>
      </c>
      <c r="M85" s="20">
        <v>0</v>
      </c>
      <c r="N85" s="20">
        <v>0</v>
      </c>
      <c r="O85" s="20">
        <v>0</v>
      </c>
      <c r="P85" s="20">
        <v>0</v>
      </c>
      <c r="Q85" s="20">
        <v>0</v>
      </c>
      <c r="R85" s="20">
        <v>0</v>
      </c>
      <c r="S85" s="5">
        <f t="shared" si="4"/>
        <v>0</v>
      </c>
      <c r="T85" s="25">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5"/>
        <v>0</v>
      </c>
      <c r="AC85" s="25">
        <f>U85*'Location Plan'!$B$60+V85*'Location Plan'!$C$60+W85*'Location Plan'!$D$60+X85*'Location Plan'!$E$60+Y85*'Location Plan'!$F$60+Z85*'Location Plan'!$G$60+AA85*'Location Plan'!$H$60</f>
        <v>0</v>
      </c>
    </row>
    <row r="86" spans="1:29" ht="13.5" customHeight="1">
      <c r="A86" s="124">
        <v>0.50694444444444398</v>
      </c>
      <c r="B86" s="125"/>
      <c r="C86" s="20">
        <v>0</v>
      </c>
      <c r="D86" s="20">
        <v>0</v>
      </c>
      <c r="E86" s="20">
        <v>0</v>
      </c>
      <c r="F86" s="20">
        <v>0</v>
      </c>
      <c r="G86" s="20">
        <v>0</v>
      </c>
      <c r="H86" s="20">
        <v>0</v>
      </c>
      <c r="I86" s="20">
        <v>0</v>
      </c>
      <c r="J86" s="5">
        <f t="shared" si="3"/>
        <v>0</v>
      </c>
      <c r="K86" s="25">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4"/>
        <v>0</v>
      </c>
      <c r="T86" s="25">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5"/>
        <v>0</v>
      </c>
      <c r="AC86" s="25">
        <f>U86*'Location Plan'!$B$60+V86*'Location Plan'!$C$60+W86*'Location Plan'!$D$60+X86*'Location Plan'!$E$60+Y86*'Location Plan'!$F$60+Z86*'Location Plan'!$G$60+AA86*'Location Plan'!$H$60</f>
        <v>0</v>
      </c>
    </row>
    <row r="87" spans="1:29" ht="13.5" customHeight="1">
      <c r="A87" s="124">
        <v>0.51041666666666596</v>
      </c>
      <c r="B87" s="125"/>
      <c r="C87" s="20">
        <v>0</v>
      </c>
      <c r="D87" s="20">
        <v>0</v>
      </c>
      <c r="E87" s="20">
        <v>0</v>
      </c>
      <c r="F87" s="20">
        <v>0</v>
      </c>
      <c r="G87" s="20">
        <v>0</v>
      </c>
      <c r="H87" s="20">
        <v>0</v>
      </c>
      <c r="I87" s="20">
        <v>0</v>
      </c>
      <c r="J87" s="5">
        <f t="shared" si="3"/>
        <v>0</v>
      </c>
      <c r="K87" s="25">
        <f>C87*'Location Plan'!$B$60+D87*'Location Plan'!$C$60+E87*'Location Plan'!$D$60+F87*'Location Plan'!$E$60+G87*'Location Plan'!$F$60+H87*'Location Plan'!$G$60+I87*'Location Plan'!$H$60</f>
        <v>0</v>
      </c>
      <c r="L87" s="20">
        <v>0</v>
      </c>
      <c r="M87" s="20">
        <v>0</v>
      </c>
      <c r="N87" s="20">
        <v>0</v>
      </c>
      <c r="O87" s="20">
        <v>0</v>
      </c>
      <c r="P87" s="20">
        <v>0</v>
      </c>
      <c r="Q87" s="20">
        <v>1</v>
      </c>
      <c r="R87" s="20">
        <v>0</v>
      </c>
      <c r="S87" s="5">
        <f t="shared" si="4"/>
        <v>1</v>
      </c>
      <c r="T87" s="25">
        <f>L87*'Location Plan'!$B$60+M87*'Location Plan'!$C$60+N87*'Location Plan'!$D$60+O87*'Location Plan'!$E$60+P87*'Location Plan'!$F$60+Q87*'Location Plan'!$G$60+R87*'Location Plan'!$H$60</f>
        <v>0.4</v>
      </c>
      <c r="U87" s="20">
        <v>0</v>
      </c>
      <c r="V87" s="20">
        <v>0</v>
      </c>
      <c r="W87" s="20">
        <v>0</v>
      </c>
      <c r="X87" s="20">
        <v>0</v>
      </c>
      <c r="Y87" s="20">
        <v>0</v>
      </c>
      <c r="Z87" s="20">
        <v>0</v>
      </c>
      <c r="AA87" s="20">
        <v>0</v>
      </c>
      <c r="AB87" s="5">
        <f t="shared" si="5"/>
        <v>0</v>
      </c>
      <c r="AC87" s="25">
        <f>U87*'Location Plan'!$B$60+V87*'Location Plan'!$C$60+W87*'Location Plan'!$D$60+X87*'Location Plan'!$E$60+Y87*'Location Plan'!$F$60+Z87*'Location Plan'!$G$60+AA87*'Location Plan'!$H$60</f>
        <v>0</v>
      </c>
    </row>
    <row r="88" spans="1:29" ht="13.5" customHeight="1">
      <c r="A88" s="124">
        <v>0.51388888888888895</v>
      </c>
      <c r="B88" s="125"/>
      <c r="C88" s="20">
        <v>0</v>
      </c>
      <c r="D88" s="20">
        <v>0</v>
      </c>
      <c r="E88" s="20">
        <v>0</v>
      </c>
      <c r="F88" s="20">
        <v>0</v>
      </c>
      <c r="G88" s="20">
        <v>0</v>
      </c>
      <c r="H88" s="20">
        <v>0</v>
      </c>
      <c r="I88" s="20">
        <v>0</v>
      </c>
      <c r="J88" s="5">
        <f t="shared" si="3"/>
        <v>0</v>
      </c>
      <c r="K88" s="25">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4"/>
        <v>0</v>
      </c>
      <c r="T88" s="25">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5"/>
        <v>0</v>
      </c>
      <c r="AC88" s="25">
        <f>U88*'Location Plan'!$B$60+V88*'Location Plan'!$C$60+W88*'Location Plan'!$D$60+X88*'Location Plan'!$E$60+Y88*'Location Plan'!$F$60+Z88*'Location Plan'!$G$60+AA88*'Location Plan'!$H$60</f>
        <v>0</v>
      </c>
    </row>
    <row r="89" spans="1:29" ht="13.5" customHeight="1">
      <c r="A89" s="124">
        <v>0.51736111111111105</v>
      </c>
      <c r="B89" s="125"/>
      <c r="C89" s="20">
        <v>0</v>
      </c>
      <c r="D89" s="20">
        <v>0</v>
      </c>
      <c r="E89" s="20">
        <v>0</v>
      </c>
      <c r="F89" s="20">
        <v>0</v>
      </c>
      <c r="G89" s="20">
        <v>0</v>
      </c>
      <c r="H89" s="20">
        <v>0</v>
      </c>
      <c r="I89" s="20">
        <v>0</v>
      </c>
      <c r="J89" s="5">
        <f t="shared" si="3"/>
        <v>0</v>
      </c>
      <c r="K89" s="25">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4"/>
        <v>0</v>
      </c>
      <c r="T89" s="25">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5"/>
        <v>0</v>
      </c>
      <c r="AC89" s="25">
        <f>U89*'Location Plan'!$B$60+V89*'Location Plan'!$C$60+W89*'Location Plan'!$D$60+X89*'Location Plan'!$E$60+Y89*'Location Plan'!$F$60+Z89*'Location Plan'!$G$60+AA89*'Location Plan'!$H$60</f>
        <v>0</v>
      </c>
    </row>
    <row r="90" spans="1:29" ht="13.5" customHeight="1">
      <c r="A90" s="124">
        <v>0.52083333333333304</v>
      </c>
      <c r="B90" s="125"/>
      <c r="C90" s="20">
        <v>0</v>
      </c>
      <c r="D90" s="20">
        <v>0</v>
      </c>
      <c r="E90" s="20">
        <v>0</v>
      </c>
      <c r="F90" s="20">
        <v>0</v>
      </c>
      <c r="G90" s="20">
        <v>0</v>
      </c>
      <c r="H90" s="20">
        <v>0</v>
      </c>
      <c r="I90" s="20">
        <v>0</v>
      </c>
      <c r="J90" s="5">
        <f t="shared" si="3"/>
        <v>0</v>
      </c>
      <c r="K90" s="25">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4"/>
        <v>0</v>
      </c>
      <c r="T90" s="25">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5"/>
        <v>0</v>
      </c>
      <c r="AC90" s="25">
        <f>U90*'Location Plan'!$B$60+V90*'Location Plan'!$C$60+W90*'Location Plan'!$D$60+X90*'Location Plan'!$E$60+Y90*'Location Plan'!$F$60+Z90*'Location Plan'!$G$60+AA90*'Location Plan'!$H$60</f>
        <v>0</v>
      </c>
    </row>
    <row r="91" spans="1:29" ht="13.5" customHeight="1">
      <c r="A91" s="124">
        <v>0.52430555555555503</v>
      </c>
      <c r="B91" s="125"/>
      <c r="C91" s="20">
        <v>0</v>
      </c>
      <c r="D91" s="20">
        <v>0</v>
      </c>
      <c r="E91" s="20">
        <v>0</v>
      </c>
      <c r="F91" s="20">
        <v>0</v>
      </c>
      <c r="G91" s="20">
        <v>0</v>
      </c>
      <c r="H91" s="20">
        <v>0</v>
      </c>
      <c r="I91" s="20">
        <v>0</v>
      </c>
      <c r="J91" s="5">
        <f t="shared" si="3"/>
        <v>0</v>
      </c>
      <c r="K91" s="25">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4"/>
        <v>0</v>
      </c>
      <c r="T91" s="25">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5"/>
        <v>0</v>
      </c>
      <c r="AC91" s="25">
        <f>U91*'Location Plan'!$B$60+V91*'Location Plan'!$C$60+W91*'Location Plan'!$D$60+X91*'Location Plan'!$E$60+Y91*'Location Plan'!$F$60+Z91*'Location Plan'!$G$60+AA91*'Location Plan'!$H$60</f>
        <v>0</v>
      </c>
    </row>
    <row r="92" spans="1:29" ht="13.5" customHeight="1">
      <c r="A92" s="124">
        <v>0.52777777777777801</v>
      </c>
      <c r="B92" s="125"/>
      <c r="C92" s="20">
        <v>0</v>
      </c>
      <c r="D92" s="20">
        <v>0</v>
      </c>
      <c r="E92" s="20">
        <v>0</v>
      </c>
      <c r="F92" s="20">
        <v>0</v>
      </c>
      <c r="G92" s="20">
        <v>0</v>
      </c>
      <c r="H92" s="20">
        <v>0</v>
      </c>
      <c r="I92" s="20">
        <v>0</v>
      </c>
      <c r="J92" s="5">
        <f t="shared" si="3"/>
        <v>0</v>
      </c>
      <c r="K92" s="25">
        <f>C92*'Location Plan'!$B$60+D92*'Location Plan'!$C$60+E92*'Location Plan'!$D$60+F92*'Location Plan'!$E$60+G92*'Location Plan'!$F$60+H92*'Location Plan'!$G$60+I92*'Location Plan'!$H$60</f>
        <v>0</v>
      </c>
      <c r="L92" s="20">
        <v>0</v>
      </c>
      <c r="M92" s="20">
        <v>1</v>
      </c>
      <c r="N92" s="20">
        <v>0</v>
      </c>
      <c r="O92" s="20">
        <v>0</v>
      </c>
      <c r="P92" s="20">
        <v>0</v>
      </c>
      <c r="Q92" s="20">
        <v>0</v>
      </c>
      <c r="R92" s="20">
        <v>0</v>
      </c>
      <c r="S92" s="5">
        <f t="shared" si="4"/>
        <v>1</v>
      </c>
      <c r="T92" s="25">
        <f>L92*'Location Plan'!$B$60+M92*'Location Plan'!$C$60+N92*'Location Plan'!$D$60+O92*'Location Plan'!$E$60+P92*'Location Plan'!$F$60+Q92*'Location Plan'!$G$60+R92*'Location Plan'!$H$60</f>
        <v>1</v>
      </c>
      <c r="U92" s="20">
        <v>0</v>
      </c>
      <c r="V92" s="20">
        <v>0</v>
      </c>
      <c r="W92" s="20">
        <v>0</v>
      </c>
      <c r="X92" s="20">
        <v>0</v>
      </c>
      <c r="Y92" s="20">
        <v>0</v>
      </c>
      <c r="Z92" s="20">
        <v>0</v>
      </c>
      <c r="AA92" s="20">
        <v>0</v>
      </c>
      <c r="AB92" s="5">
        <f t="shared" si="5"/>
        <v>0</v>
      </c>
      <c r="AC92" s="25">
        <f>U92*'Location Plan'!$B$60+V92*'Location Plan'!$C$60+W92*'Location Plan'!$D$60+X92*'Location Plan'!$E$60+Y92*'Location Plan'!$F$60+Z92*'Location Plan'!$G$60+AA92*'Location Plan'!$H$60</f>
        <v>0</v>
      </c>
    </row>
    <row r="93" spans="1:29" ht="13.5" customHeight="1">
      <c r="A93" s="124">
        <v>0.53125</v>
      </c>
      <c r="B93" s="125"/>
      <c r="C93" s="20">
        <v>1</v>
      </c>
      <c r="D93" s="20">
        <v>0</v>
      </c>
      <c r="E93" s="20">
        <v>0</v>
      </c>
      <c r="F93" s="20">
        <v>0</v>
      </c>
      <c r="G93" s="20">
        <v>0</v>
      </c>
      <c r="H93" s="20">
        <v>0</v>
      </c>
      <c r="I93" s="20">
        <v>0</v>
      </c>
      <c r="J93" s="5">
        <f t="shared" si="3"/>
        <v>1</v>
      </c>
      <c r="K93" s="25">
        <f>C93*'Location Plan'!$B$60+D93*'Location Plan'!$C$60+E93*'Location Plan'!$D$60+F93*'Location Plan'!$E$60+G93*'Location Plan'!$F$60+H93*'Location Plan'!$G$60+I93*'Location Plan'!$H$60</f>
        <v>1</v>
      </c>
      <c r="L93" s="20">
        <v>0</v>
      </c>
      <c r="M93" s="20">
        <v>0</v>
      </c>
      <c r="N93" s="20">
        <v>0</v>
      </c>
      <c r="O93" s="20">
        <v>0</v>
      </c>
      <c r="P93" s="20">
        <v>0</v>
      </c>
      <c r="Q93" s="20">
        <v>0</v>
      </c>
      <c r="R93" s="20">
        <v>0</v>
      </c>
      <c r="S93" s="5">
        <f t="shared" si="4"/>
        <v>0</v>
      </c>
      <c r="T93" s="25">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5"/>
        <v>0</v>
      </c>
      <c r="AC93" s="25">
        <f>U93*'Location Plan'!$B$60+V93*'Location Plan'!$C$60+W93*'Location Plan'!$D$60+X93*'Location Plan'!$E$60+Y93*'Location Plan'!$F$60+Z93*'Location Plan'!$G$60+AA93*'Location Plan'!$H$60</f>
        <v>0</v>
      </c>
    </row>
    <row r="94" spans="1:29" ht="13.5" customHeight="1">
      <c r="A94" s="124">
        <v>0.53472222222222199</v>
      </c>
      <c r="B94" s="125"/>
      <c r="C94" s="20">
        <v>0</v>
      </c>
      <c r="D94" s="20">
        <v>0</v>
      </c>
      <c r="E94" s="20">
        <v>0</v>
      </c>
      <c r="F94" s="20">
        <v>0</v>
      </c>
      <c r="G94" s="20">
        <v>0</v>
      </c>
      <c r="H94" s="20">
        <v>0</v>
      </c>
      <c r="I94" s="20">
        <v>0</v>
      </c>
      <c r="J94" s="5">
        <f t="shared" si="3"/>
        <v>0</v>
      </c>
      <c r="K94" s="25">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4"/>
        <v>0</v>
      </c>
      <c r="T94" s="25">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5"/>
        <v>0</v>
      </c>
      <c r="AC94" s="25">
        <f>U94*'Location Plan'!$B$60+V94*'Location Plan'!$C$60+W94*'Location Plan'!$D$60+X94*'Location Plan'!$E$60+Y94*'Location Plan'!$F$60+Z94*'Location Plan'!$G$60+AA94*'Location Plan'!$H$60</f>
        <v>0</v>
      </c>
    </row>
    <row r="95" spans="1:29" ht="13.5" customHeight="1">
      <c r="A95" s="124">
        <v>0.53819444444444398</v>
      </c>
      <c r="B95" s="125"/>
      <c r="C95" s="20">
        <v>0</v>
      </c>
      <c r="D95" s="20">
        <v>0</v>
      </c>
      <c r="E95" s="20">
        <v>0</v>
      </c>
      <c r="F95" s="20">
        <v>0</v>
      </c>
      <c r="G95" s="20">
        <v>0</v>
      </c>
      <c r="H95" s="20">
        <v>0</v>
      </c>
      <c r="I95" s="20">
        <v>0</v>
      </c>
      <c r="J95" s="5">
        <f t="shared" si="3"/>
        <v>0</v>
      </c>
      <c r="K95" s="25">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4"/>
        <v>0</v>
      </c>
      <c r="T95" s="25">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5"/>
        <v>0</v>
      </c>
      <c r="AC95" s="25">
        <f>U95*'Location Plan'!$B$60+V95*'Location Plan'!$C$60+W95*'Location Plan'!$D$60+X95*'Location Plan'!$E$60+Y95*'Location Plan'!$F$60+Z95*'Location Plan'!$G$60+AA95*'Location Plan'!$H$60</f>
        <v>0</v>
      </c>
    </row>
    <row r="96" spans="1:29" ht="13.5" customHeight="1">
      <c r="A96" s="124">
        <v>0.54166666666666596</v>
      </c>
      <c r="B96" s="125"/>
      <c r="C96" s="20">
        <v>0</v>
      </c>
      <c r="D96" s="20">
        <v>0</v>
      </c>
      <c r="E96" s="20">
        <v>0</v>
      </c>
      <c r="F96" s="20">
        <v>0</v>
      </c>
      <c r="G96" s="20">
        <v>0</v>
      </c>
      <c r="H96" s="20">
        <v>0</v>
      </c>
      <c r="I96" s="20">
        <v>0</v>
      </c>
      <c r="J96" s="5">
        <f t="shared" si="3"/>
        <v>0</v>
      </c>
      <c r="K96" s="25">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4"/>
        <v>0</v>
      </c>
      <c r="T96" s="25">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5"/>
        <v>0</v>
      </c>
      <c r="AC96" s="25">
        <f>U96*'Location Plan'!$B$60+V96*'Location Plan'!$C$60+W96*'Location Plan'!$D$60+X96*'Location Plan'!$E$60+Y96*'Location Plan'!$F$60+Z96*'Location Plan'!$G$60+AA96*'Location Plan'!$H$60</f>
        <v>0</v>
      </c>
    </row>
    <row r="97" spans="1:29" ht="13.5" customHeight="1">
      <c r="A97" s="124">
        <v>0.54513888888888895</v>
      </c>
      <c r="B97" s="125"/>
      <c r="C97" s="20">
        <v>0</v>
      </c>
      <c r="D97" s="20">
        <v>0</v>
      </c>
      <c r="E97" s="20">
        <v>0</v>
      </c>
      <c r="F97" s="20">
        <v>0</v>
      </c>
      <c r="G97" s="20">
        <v>0</v>
      </c>
      <c r="H97" s="20">
        <v>0</v>
      </c>
      <c r="I97" s="20">
        <v>0</v>
      </c>
      <c r="J97" s="5">
        <f t="shared" si="3"/>
        <v>0</v>
      </c>
      <c r="K97" s="25">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4"/>
        <v>0</v>
      </c>
      <c r="T97" s="25">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5"/>
        <v>0</v>
      </c>
      <c r="AC97" s="25">
        <f>U97*'Location Plan'!$B$60+V97*'Location Plan'!$C$60+W97*'Location Plan'!$D$60+X97*'Location Plan'!$E$60+Y97*'Location Plan'!$F$60+Z97*'Location Plan'!$G$60+AA97*'Location Plan'!$H$60</f>
        <v>0</v>
      </c>
    </row>
    <row r="98" spans="1:29" ht="13.5" customHeight="1">
      <c r="A98" s="124">
        <v>0.54861111111111105</v>
      </c>
      <c r="B98" s="125"/>
      <c r="C98" s="20">
        <v>0</v>
      </c>
      <c r="D98" s="20">
        <v>0</v>
      </c>
      <c r="E98" s="20">
        <v>0</v>
      </c>
      <c r="F98" s="20">
        <v>0</v>
      </c>
      <c r="G98" s="20">
        <v>0</v>
      </c>
      <c r="H98" s="20">
        <v>0</v>
      </c>
      <c r="I98" s="20">
        <v>0</v>
      </c>
      <c r="J98" s="5">
        <f t="shared" si="3"/>
        <v>0</v>
      </c>
      <c r="K98" s="25">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4"/>
        <v>0</v>
      </c>
      <c r="T98" s="25">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5"/>
        <v>0</v>
      </c>
      <c r="AC98" s="25">
        <f>U98*'Location Plan'!$B$60+V98*'Location Plan'!$C$60+W98*'Location Plan'!$D$60+X98*'Location Plan'!$E$60+Y98*'Location Plan'!$F$60+Z98*'Location Plan'!$G$60+AA98*'Location Plan'!$H$60</f>
        <v>0</v>
      </c>
    </row>
    <row r="99" spans="1:29" ht="13.5" customHeight="1">
      <c r="A99" s="124">
        <v>0.55208333333333304</v>
      </c>
      <c r="B99" s="125"/>
      <c r="C99" s="20">
        <v>0</v>
      </c>
      <c r="D99" s="20">
        <v>0</v>
      </c>
      <c r="E99" s="20">
        <v>0</v>
      </c>
      <c r="F99" s="20">
        <v>0</v>
      </c>
      <c r="G99" s="20">
        <v>0</v>
      </c>
      <c r="H99" s="20">
        <v>0</v>
      </c>
      <c r="I99" s="20">
        <v>0</v>
      </c>
      <c r="J99" s="5">
        <f t="shared" si="3"/>
        <v>0</v>
      </c>
      <c r="K99" s="25">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4"/>
        <v>0</v>
      </c>
      <c r="T99" s="25">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5"/>
        <v>0</v>
      </c>
      <c r="AC99" s="25">
        <f>U99*'Location Plan'!$B$60+V99*'Location Plan'!$C$60+W99*'Location Plan'!$D$60+X99*'Location Plan'!$E$60+Y99*'Location Plan'!$F$60+Z99*'Location Plan'!$G$60+AA99*'Location Plan'!$H$60</f>
        <v>0</v>
      </c>
    </row>
    <row r="100" spans="1:29" ht="13.5" customHeight="1">
      <c r="A100" s="124">
        <v>0.55555555555555503</v>
      </c>
      <c r="B100" s="125"/>
      <c r="C100" s="20">
        <v>0</v>
      </c>
      <c r="D100" s="20">
        <v>0</v>
      </c>
      <c r="E100" s="20">
        <v>0</v>
      </c>
      <c r="F100" s="20">
        <v>0</v>
      </c>
      <c r="G100" s="20">
        <v>0</v>
      </c>
      <c r="H100" s="20">
        <v>0</v>
      </c>
      <c r="I100" s="20">
        <v>0</v>
      </c>
      <c r="J100" s="5">
        <f t="shared" si="3"/>
        <v>0</v>
      </c>
      <c r="K100" s="25">
        <f>C100*'Location Plan'!$B$60+D100*'Location Plan'!$C$60+E100*'Location Plan'!$D$60+F100*'Location Plan'!$E$60+G100*'Location Plan'!$F$60+H100*'Location Plan'!$G$60+I100*'Location Plan'!$H$60</f>
        <v>0</v>
      </c>
      <c r="L100" s="20">
        <v>2</v>
      </c>
      <c r="M100" s="20">
        <v>0</v>
      </c>
      <c r="N100" s="20">
        <v>0</v>
      </c>
      <c r="O100" s="20">
        <v>0</v>
      </c>
      <c r="P100" s="20">
        <v>0</v>
      </c>
      <c r="Q100" s="20">
        <v>0</v>
      </c>
      <c r="R100" s="20">
        <v>0</v>
      </c>
      <c r="S100" s="5">
        <f t="shared" si="4"/>
        <v>2</v>
      </c>
      <c r="T100" s="25">
        <f>L100*'Location Plan'!$B$60+M100*'Location Plan'!$C$60+N100*'Location Plan'!$D$60+O100*'Location Plan'!$E$60+P100*'Location Plan'!$F$60+Q100*'Location Plan'!$G$60+R100*'Location Plan'!$H$60</f>
        <v>2</v>
      </c>
      <c r="U100" s="20">
        <v>0</v>
      </c>
      <c r="V100" s="20">
        <v>0</v>
      </c>
      <c r="W100" s="20">
        <v>0</v>
      </c>
      <c r="X100" s="20">
        <v>0</v>
      </c>
      <c r="Y100" s="20">
        <v>0</v>
      </c>
      <c r="Z100" s="20">
        <v>0</v>
      </c>
      <c r="AA100" s="20">
        <v>0</v>
      </c>
      <c r="AB100" s="5">
        <f t="shared" si="5"/>
        <v>0</v>
      </c>
      <c r="AC100" s="25">
        <f>U100*'Location Plan'!$B$60+V100*'Location Plan'!$C$60+W100*'Location Plan'!$D$60+X100*'Location Plan'!$E$60+Y100*'Location Plan'!$F$60+Z100*'Location Plan'!$G$60+AA100*'Location Plan'!$H$60</f>
        <v>0</v>
      </c>
    </row>
    <row r="101" spans="1:29" ht="13.5" customHeight="1">
      <c r="A101" s="124">
        <v>0.55902777777777801</v>
      </c>
      <c r="B101" s="125"/>
      <c r="C101" s="20">
        <v>0</v>
      </c>
      <c r="D101" s="20">
        <v>0</v>
      </c>
      <c r="E101" s="20">
        <v>0</v>
      </c>
      <c r="F101" s="20">
        <v>0</v>
      </c>
      <c r="G101" s="20">
        <v>0</v>
      </c>
      <c r="H101" s="20">
        <v>0</v>
      </c>
      <c r="I101" s="20">
        <v>0</v>
      </c>
      <c r="J101" s="5">
        <f t="shared" si="3"/>
        <v>0</v>
      </c>
      <c r="K101" s="25">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4"/>
        <v>0</v>
      </c>
      <c r="T101" s="25">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5"/>
        <v>0</v>
      </c>
      <c r="AC101" s="25">
        <f>U101*'Location Plan'!$B$60+V101*'Location Plan'!$C$60+W101*'Location Plan'!$D$60+X101*'Location Plan'!$E$60+Y101*'Location Plan'!$F$60+Z101*'Location Plan'!$G$60+AA101*'Location Plan'!$H$60</f>
        <v>0</v>
      </c>
    </row>
    <row r="102" spans="1:29" ht="13.5" customHeight="1">
      <c r="A102" s="124">
        <v>0.5625</v>
      </c>
      <c r="B102" s="125"/>
      <c r="C102" s="20">
        <v>0</v>
      </c>
      <c r="D102" s="20">
        <v>0</v>
      </c>
      <c r="E102" s="20">
        <v>0</v>
      </c>
      <c r="F102" s="20">
        <v>0</v>
      </c>
      <c r="G102" s="20">
        <v>0</v>
      </c>
      <c r="H102" s="20">
        <v>0</v>
      </c>
      <c r="I102" s="20">
        <v>0</v>
      </c>
      <c r="J102" s="5">
        <f t="shared" si="3"/>
        <v>0</v>
      </c>
      <c r="K102" s="25">
        <f>C102*'Location Plan'!$B$60+D102*'Location Plan'!$C$60+E102*'Location Plan'!$D$60+F102*'Location Plan'!$E$60+G102*'Location Plan'!$F$60+H102*'Location Plan'!$G$60+I102*'Location Plan'!$H$60</f>
        <v>0</v>
      </c>
      <c r="L102" s="20">
        <v>2</v>
      </c>
      <c r="M102" s="20">
        <v>0</v>
      </c>
      <c r="N102" s="20">
        <v>0</v>
      </c>
      <c r="O102" s="20">
        <v>0</v>
      </c>
      <c r="P102" s="20">
        <v>0</v>
      </c>
      <c r="Q102" s="20">
        <v>0</v>
      </c>
      <c r="R102" s="20">
        <v>0</v>
      </c>
      <c r="S102" s="5">
        <f t="shared" si="4"/>
        <v>2</v>
      </c>
      <c r="T102" s="25">
        <f>L102*'Location Plan'!$B$60+M102*'Location Plan'!$C$60+N102*'Location Plan'!$D$60+O102*'Location Plan'!$E$60+P102*'Location Plan'!$F$60+Q102*'Location Plan'!$G$60+R102*'Location Plan'!$H$60</f>
        <v>2</v>
      </c>
      <c r="U102" s="20">
        <v>3</v>
      </c>
      <c r="V102" s="20">
        <v>1</v>
      </c>
      <c r="W102" s="20">
        <v>0</v>
      </c>
      <c r="X102" s="20">
        <v>0</v>
      </c>
      <c r="Y102" s="20">
        <v>0</v>
      </c>
      <c r="Z102" s="20">
        <v>0</v>
      </c>
      <c r="AA102" s="20">
        <v>0</v>
      </c>
      <c r="AB102" s="5">
        <f t="shared" si="5"/>
        <v>4</v>
      </c>
      <c r="AC102" s="25">
        <f>U102*'Location Plan'!$B$60+V102*'Location Plan'!$C$60+W102*'Location Plan'!$D$60+X102*'Location Plan'!$E$60+Y102*'Location Plan'!$F$60+Z102*'Location Plan'!$G$60+AA102*'Location Plan'!$H$60</f>
        <v>4</v>
      </c>
    </row>
    <row r="103" spans="1:29" ht="13.5" customHeight="1">
      <c r="A103" s="124">
        <v>0.56597222222222199</v>
      </c>
      <c r="B103" s="125"/>
      <c r="C103" s="20">
        <v>1</v>
      </c>
      <c r="D103" s="20">
        <v>1</v>
      </c>
      <c r="E103" s="20">
        <v>0</v>
      </c>
      <c r="F103" s="20">
        <v>0</v>
      </c>
      <c r="G103" s="20">
        <v>0</v>
      </c>
      <c r="H103" s="20">
        <v>0</v>
      </c>
      <c r="I103" s="20">
        <v>0</v>
      </c>
      <c r="J103" s="5">
        <f t="shared" si="3"/>
        <v>2</v>
      </c>
      <c r="K103" s="25">
        <f>C103*'Location Plan'!$B$60+D103*'Location Plan'!$C$60+E103*'Location Plan'!$D$60+F103*'Location Plan'!$E$60+G103*'Location Plan'!$F$60+H103*'Location Plan'!$G$60+I103*'Location Plan'!$H$60</f>
        <v>2</v>
      </c>
      <c r="L103" s="20">
        <v>0</v>
      </c>
      <c r="M103" s="20">
        <v>0</v>
      </c>
      <c r="N103" s="20">
        <v>0</v>
      </c>
      <c r="O103" s="20">
        <v>0</v>
      </c>
      <c r="P103" s="20">
        <v>0</v>
      </c>
      <c r="Q103" s="20">
        <v>0</v>
      </c>
      <c r="R103" s="20">
        <v>0</v>
      </c>
      <c r="S103" s="5">
        <f t="shared" si="4"/>
        <v>0</v>
      </c>
      <c r="T103" s="25">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5"/>
        <v>0</v>
      </c>
      <c r="AC103" s="25">
        <f>U103*'Location Plan'!$B$60+V103*'Location Plan'!$C$60+W103*'Location Plan'!$D$60+X103*'Location Plan'!$E$60+Y103*'Location Plan'!$F$60+Z103*'Location Plan'!$G$60+AA103*'Location Plan'!$H$60</f>
        <v>0</v>
      </c>
    </row>
    <row r="104" spans="1:29" ht="13.5" customHeight="1">
      <c r="A104" s="124">
        <v>0.56944444444444398</v>
      </c>
      <c r="B104" s="125"/>
      <c r="C104" s="20">
        <v>0</v>
      </c>
      <c r="D104" s="20">
        <v>0</v>
      </c>
      <c r="E104" s="20">
        <v>0</v>
      </c>
      <c r="F104" s="20">
        <v>0</v>
      </c>
      <c r="G104" s="20">
        <v>0</v>
      </c>
      <c r="H104" s="20">
        <v>0</v>
      </c>
      <c r="I104" s="20">
        <v>0</v>
      </c>
      <c r="J104" s="5">
        <f t="shared" si="3"/>
        <v>0</v>
      </c>
      <c r="K104" s="25">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4"/>
        <v>0</v>
      </c>
      <c r="T104" s="25">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5"/>
        <v>0</v>
      </c>
      <c r="AC104" s="25">
        <f>U104*'Location Plan'!$B$60+V104*'Location Plan'!$C$60+W104*'Location Plan'!$D$60+X104*'Location Plan'!$E$60+Y104*'Location Plan'!$F$60+Z104*'Location Plan'!$G$60+AA104*'Location Plan'!$H$60</f>
        <v>0</v>
      </c>
    </row>
    <row r="105" spans="1:29" ht="13.5" customHeight="1">
      <c r="A105" s="124">
        <v>0.57291666666666596</v>
      </c>
      <c r="B105" s="125"/>
      <c r="C105" s="20">
        <v>0</v>
      </c>
      <c r="D105" s="20">
        <v>0</v>
      </c>
      <c r="E105" s="20">
        <v>0</v>
      </c>
      <c r="F105" s="20">
        <v>0</v>
      </c>
      <c r="G105" s="20">
        <v>0</v>
      </c>
      <c r="H105" s="20">
        <v>0</v>
      </c>
      <c r="I105" s="20">
        <v>0</v>
      </c>
      <c r="J105" s="5">
        <f t="shared" si="3"/>
        <v>0</v>
      </c>
      <c r="K105" s="25">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4"/>
        <v>0</v>
      </c>
      <c r="T105" s="25">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5"/>
        <v>0</v>
      </c>
      <c r="AC105" s="25">
        <f>U105*'Location Plan'!$B$60+V105*'Location Plan'!$C$60+W105*'Location Plan'!$D$60+X105*'Location Plan'!$E$60+Y105*'Location Plan'!$F$60+Z105*'Location Plan'!$G$60+AA105*'Location Plan'!$H$60</f>
        <v>0</v>
      </c>
    </row>
    <row r="106" spans="1:29" ht="13.5" customHeight="1">
      <c r="A106" s="124">
        <v>0.57638888888888895</v>
      </c>
      <c r="B106" s="125"/>
      <c r="C106" s="20">
        <v>0</v>
      </c>
      <c r="D106" s="20">
        <v>0</v>
      </c>
      <c r="E106" s="20">
        <v>0</v>
      </c>
      <c r="F106" s="20">
        <v>0</v>
      </c>
      <c r="G106" s="20">
        <v>0</v>
      </c>
      <c r="H106" s="20">
        <v>0</v>
      </c>
      <c r="I106" s="20">
        <v>0</v>
      </c>
      <c r="J106" s="5">
        <f t="shared" si="3"/>
        <v>0</v>
      </c>
      <c r="K106" s="25">
        <f>C106*'Location Plan'!$B$60+D106*'Location Plan'!$C$60+E106*'Location Plan'!$D$60+F106*'Location Plan'!$E$60+G106*'Location Plan'!$F$60+H106*'Location Plan'!$G$60+I106*'Location Plan'!$H$60</f>
        <v>0</v>
      </c>
      <c r="L106" s="20">
        <v>2</v>
      </c>
      <c r="M106" s="20">
        <v>0</v>
      </c>
      <c r="N106" s="20">
        <v>0</v>
      </c>
      <c r="O106" s="20">
        <v>0</v>
      </c>
      <c r="P106" s="20">
        <v>0</v>
      </c>
      <c r="Q106" s="20">
        <v>0</v>
      </c>
      <c r="R106" s="20">
        <v>0</v>
      </c>
      <c r="S106" s="5">
        <f t="shared" si="4"/>
        <v>2</v>
      </c>
      <c r="T106" s="25">
        <f>L106*'Location Plan'!$B$60+M106*'Location Plan'!$C$60+N106*'Location Plan'!$D$60+O106*'Location Plan'!$E$60+P106*'Location Plan'!$F$60+Q106*'Location Plan'!$G$60+R106*'Location Plan'!$H$60</f>
        <v>2</v>
      </c>
      <c r="U106" s="20">
        <v>0</v>
      </c>
      <c r="V106" s="20">
        <v>0</v>
      </c>
      <c r="W106" s="20">
        <v>0</v>
      </c>
      <c r="X106" s="20">
        <v>0</v>
      </c>
      <c r="Y106" s="20">
        <v>0</v>
      </c>
      <c r="Z106" s="20">
        <v>0</v>
      </c>
      <c r="AA106" s="20">
        <v>0</v>
      </c>
      <c r="AB106" s="5">
        <f t="shared" si="5"/>
        <v>0</v>
      </c>
      <c r="AC106" s="25">
        <f>U106*'Location Plan'!$B$60+V106*'Location Plan'!$C$60+W106*'Location Plan'!$D$60+X106*'Location Plan'!$E$60+Y106*'Location Plan'!$F$60+Z106*'Location Plan'!$G$60+AA106*'Location Plan'!$H$60</f>
        <v>0</v>
      </c>
    </row>
    <row r="107" spans="1:29" ht="13.5" customHeight="1">
      <c r="A107" s="124">
        <v>0.57986111111111105</v>
      </c>
      <c r="B107" s="125"/>
      <c r="C107" s="20">
        <v>0</v>
      </c>
      <c r="D107" s="20">
        <v>0</v>
      </c>
      <c r="E107" s="20">
        <v>0</v>
      </c>
      <c r="F107" s="20">
        <v>0</v>
      </c>
      <c r="G107" s="20">
        <v>0</v>
      </c>
      <c r="H107" s="20">
        <v>0</v>
      </c>
      <c r="I107" s="20">
        <v>0</v>
      </c>
      <c r="J107" s="5">
        <f t="shared" si="3"/>
        <v>0</v>
      </c>
      <c r="K107" s="25">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4"/>
        <v>0</v>
      </c>
      <c r="T107" s="25">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5"/>
        <v>0</v>
      </c>
      <c r="AC107" s="25">
        <f>U107*'Location Plan'!$B$60+V107*'Location Plan'!$C$60+W107*'Location Plan'!$D$60+X107*'Location Plan'!$E$60+Y107*'Location Plan'!$F$60+Z107*'Location Plan'!$G$60+AA107*'Location Plan'!$H$60</f>
        <v>0</v>
      </c>
    </row>
    <row r="108" spans="1:29" ht="13.5" customHeight="1">
      <c r="A108" s="124">
        <v>0.58333333333333304</v>
      </c>
      <c r="B108" s="125"/>
      <c r="C108" s="20">
        <v>0</v>
      </c>
      <c r="D108" s="20">
        <v>0</v>
      </c>
      <c r="E108" s="20">
        <v>0</v>
      </c>
      <c r="F108" s="20">
        <v>0</v>
      </c>
      <c r="G108" s="20">
        <v>0</v>
      </c>
      <c r="H108" s="20">
        <v>0</v>
      </c>
      <c r="I108" s="20">
        <v>0</v>
      </c>
      <c r="J108" s="5">
        <f t="shared" si="3"/>
        <v>0</v>
      </c>
      <c r="K108" s="25">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4"/>
        <v>0</v>
      </c>
      <c r="T108" s="25">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5"/>
        <v>0</v>
      </c>
      <c r="AC108" s="25">
        <f>U108*'Location Plan'!$B$60+V108*'Location Plan'!$C$60+W108*'Location Plan'!$D$60+X108*'Location Plan'!$E$60+Y108*'Location Plan'!$F$60+Z108*'Location Plan'!$G$60+AA108*'Location Plan'!$H$60</f>
        <v>0</v>
      </c>
    </row>
    <row r="109" spans="1:29" ht="13.5" customHeight="1">
      <c r="A109" s="124">
        <v>0.58680555555555503</v>
      </c>
      <c r="B109" s="125"/>
      <c r="C109" s="20">
        <v>0</v>
      </c>
      <c r="D109" s="20">
        <v>0</v>
      </c>
      <c r="E109" s="20">
        <v>0</v>
      </c>
      <c r="F109" s="20">
        <v>0</v>
      </c>
      <c r="G109" s="20">
        <v>0</v>
      </c>
      <c r="H109" s="20">
        <v>0</v>
      </c>
      <c r="I109" s="20">
        <v>0</v>
      </c>
      <c r="J109" s="5">
        <f t="shared" si="3"/>
        <v>0</v>
      </c>
      <c r="K109" s="25">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4"/>
        <v>0</v>
      </c>
      <c r="T109" s="25">
        <f>L109*'Location Plan'!$B$60+M109*'Location Plan'!$C$60+N109*'Location Plan'!$D$60+O109*'Location Plan'!$E$60+P109*'Location Plan'!$F$60+Q109*'Location Plan'!$G$60+R109*'Location Plan'!$H$60</f>
        <v>0</v>
      </c>
      <c r="U109" s="20">
        <v>3</v>
      </c>
      <c r="V109" s="20">
        <v>0</v>
      </c>
      <c r="W109" s="20">
        <v>0</v>
      </c>
      <c r="X109" s="20">
        <v>0</v>
      </c>
      <c r="Y109" s="20">
        <v>0</v>
      </c>
      <c r="Z109" s="20">
        <v>0</v>
      </c>
      <c r="AA109" s="20">
        <v>0</v>
      </c>
      <c r="AB109" s="5">
        <f t="shared" si="5"/>
        <v>3</v>
      </c>
      <c r="AC109" s="25">
        <f>U109*'Location Plan'!$B$60+V109*'Location Plan'!$C$60+W109*'Location Plan'!$D$60+X109*'Location Plan'!$E$60+Y109*'Location Plan'!$F$60+Z109*'Location Plan'!$G$60+AA109*'Location Plan'!$H$60</f>
        <v>3</v>
      </c>
    </row>
    <row r="110" spans="1:29" ht="13.5" customHeight="1">
      <c r="A110" s="124">
        <v>0.59027777777777701</v>
      </c>
      <c r="B110" s="125"/>
      <c r="C110" s="20">
        <v>0</v>
      </c>
      <c r="D110" s="20">
        <v>0</v>
      </c>
      <c r="E110" s="20">
        <v>0</v>
      </c>
      <c r="F110" s="20">
        <v>0</v>
      </c>
      <c r="G110" s="20">
        <v>0</v>
      </c>
      <c r="H110" s="20">
        <v>0</v>
      </c>
      <c r="I110" s="20">
        <v>0</v>
      </c>
      <c r="J110" s="5">
        <f t="shared" si="3"/>
        <v>0</v>
      </c>
      <c r="K110" s="25">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4"/>
        <v>0</v>
      </c>
      <c r="T110" s="25">
        <f>L110*'Location Plan'!$B$60+M110*'Location Plan'!$C$60+N110*'Location Plan'!$D$60+O110*'Location Plan'!$E$60+P110*'Location Plan'!$F$60+Q110*'Location Plan'!$G$60+R110*'Location Plan'!$H$60</f>
        <v>0</v>
      </c>
      <c r="U110" s="20">
        <v>2</v>
      </c>
      <c r="V110" s="20">
        <v>2</v>
      </c>
      <c r="W110" s="20">
        <v>0</v>
      </c>
      <c r="X110" s="20">
        <v>0</v>
      </c>
      <c r="Y110" s="20">
        <v>0</v>
      </c>
      <c r="Z110" s="20">
        <v>0</v>
      </c>
      <c r="AA110" s="20">
        <v>0</v>
      </c>
      <c r="AB110" s="5">
        <f t="shared" si="5"/>
        <v>4</v>
      </c>
      <c r="AC110" s="25">
        <f>U110*'Location Plan'!$B$60+V110*'Location Plan'!$C$60+W110*'Location Plan'!$D$60+X110*'Location Plan'!$E$60+Y110*'Location Plan'!$F$60+Z110*'Location Plan'!$G$60+AA110*'Location Plan'!$H$60</f>
        <v>4</v>
      </c>
    </row>
    <row r="111" spans="1:29" ht="13.5" customHeight="1">
      <c r="A111" s="124">
        <v>0.59375</v>
      </c>
      <c r="B111" s="125"/>
      <c r="C111" s="20">
        <v>0</v>
      </c>
      <c r="D111" s="20">
        <v>0</v>
      </c>
      <c r="E111" s="20">
        <v>0</v>
      </c>
      <c r="F111" s="20">
        <v>0</v>
      </c>
      <c r="G111" s="20">
        <v>0</v>
      </c>
      <c r="H111" s="20">
        <v>0</v>
      </c>
      <c r="I111" s="20">
        <v>0</v>
      </c>
      <c r="J111" s="5">
        <f t="shared" si="3"/>
        <v>0</v>
      </c>
      <c r="K111" s="25">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4"/>
        <v>0</v>
      </c>
      <c r="T111" s="25">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5"/>
        <v>0</v>
      </c>
      <c r="AC111" s="25">
        <f>U111*'Location Plan'!$B$60+V111*'Location Plan'!$C$60+W111*'Location Plan'!$D$60+X111*'Location Plan'!$E$60+Y111*'Location Plan'!$F$60+Z111*'Location Plan'!$G$60+AA111*'Location Plan'!$H$60</f>
        <v>0</v>
      </c>
    </row>
    <row r="112" spans="1:29" ht="13.5" customHeight="1">
      <c r="A112" s="124">
        <v>0.59722222222222199</v>
      </c>
      <c r="B112" s="125"/>
      <c r="C112" s="20">
        <v>0</v>
      </c>
      <c r="D112" s="20">
        <v>0</v>
      </c>
      <c r="E112" s="20">
        <v>0</v>
      </c>
      <c r="F112" s="20">
        <v>0</v>
      </c>
      <c r="G112" s="20">
        <v>0</v>
      </c>
      <c r="H112" s="20">
        <v>0</v>
      </c>
      <c r="I112" s="20">
        <v>0</v>
      </c>
      <c r="J112" s="5">
        <f t="shared" si="3"/>
        <v>0</v>
      </c>
      <c r="K112" s="25">
        <f>C112*'Location Plan'!$B$60+D112*'Location Plan'!$C$60+E112*'Location Plan'!$D$60+F112*'Location Plan'!$E$60+G112*'Location Plan'!$F$60+H112*'Location Plan'!$G$60+I112*'Location Plan'!$H$60</f>
        <v>0</v>
      </c>
      <c r="L112" s="20">
        <v>2</v>
      </c>
      <c r="M112" s="20">
        <v>3</v>
      </c>
      <c r="N112" s="20">
        <v>0</v>
      </c>
      <c r="O112" s="20">
        <v>0</v>
      </c>
      <c r="P112" s="20">
        <v>0</v>
      </c>
      <c r="Q112" s="20">
        <v>0</v>
      </c>
      <c r="R112" s="20">
        <v>0</v>
      </c>
      <c r="S112" s="5">
        <f t="shared" si="4"/>
        <v>5</v>
      </c>
      <c r="T112" s="25">
        <f>L112*'Location Plan'!$B$60+M112*'Location Plan'!$C$60+N112*'Location Plan'!$D$60+O112*'Location Plan'!$E$60+P112*'Location Plan'!$F$60+Q112*'Location Plan'!$G$60+R112*'Location Plan'!$H$60</f>
        <v>5</v>
      </c>
      <c r="U112" s="20">
        <v>0</v>
      </c>
      <c r="V112" s="20">
        <v>0</v>
      </c>
      <c r="W112" s="20">
        <v>0</v>
      </c>
      <c r="X112" s="20">
        <v>0</v>
      </c>
      <c r="Y112" s="20">
        <v>0</v>
      </c>
      <c r="Z112" s="20">
        <v>0</v>
      </c>
      <c r="AA112" s="20">
        <v>0</v>
      </c>
      <c r="AB112" s="5">
        <f t="shared" si="5"/>
        <v>0</v>
      </c>
      <c r="AC112" s="25">
        <f>U112*'Location Plan'!$B$60+V112*'Location Plan'!$C$60+W112*'Location Plan'!$D$60+X112*'Location Plan'!$E$60+Y112*'Location Plan'!$F$60+Z112*'Location Plan'!$G$60+AA112*'Location Plan'!$H$60</f>
        <v>0</v>
      </c>
    </row>
    <row r="113" spans="1:29" ht="13.5" customHeight="1">
      <c r="A113" s="124">
        <v>0.60069444444444398</v>
      </c>
      <c r="B113" s="125"/>
      <c r="C113" s="20">
        <v>0</v>
      </c>
      <c r="D113" s="20">
        <v>0</v>
      </c>
      <c r="E113" s="20">
        <v>0</v>
      </c>
      <c r="F113" s="20">
        <v>0</v>
      </c>
      <c r="G113" s="20">
        <v>0</v>
      </c>
      <c r="H113" s="20">
        <v>0</v>
      </c>
      <c r="I113" s="20">
        <v>0</v>
      </c>
      <c r="J113" s="5">
        <f t="shared" si="3"/>
        <v>0</v>
      </c>
      <c r="K113" s="25">
        <f>C113*'Location Plan'!$B$60+D113*'Location Plan'!$C$60+E113*'Location Plan'!$D$60+F113*'Location Plan'!$E$60+G113*'Location Plan'!$F$60+H113*'Location Plan'!$G$60+I113*'Location Plan'!$H$60</f>
        <v>0</v>
      </c>
      <c r="L113" s="20">
        <v>4</v>
      </c>
      <c r="M113" s="20">
        <v>1</v>
      </c>
      <c r="N113" s="20">
        <v>0</v>
      </c>
      <c r="O113" s="20">
        <v>0</v>
      </c>
      <c r="P113" s="20">
        <v>0</v>
      </c>
      <c r="Q113" s="20">
        <v>0</v>
      </c>
      <c r="R113" s="20">
        <v>0</v>
      </c>
      <c r="S113" s="5">
        <f t="shared" si="4"/>
        <v>5</v>
      </c>
      <c r="T113" s="25">
        <f>L113*'Location Plan'!$B$60+M113*'Location Plan'!$C$60+N113*'Location Plan'!$D$60+O113*'Location Plan'!$E$60+P113*'Location Plan'!$F$60+Q113*'Location Plan'!$G$60+R113*'Location Plan'!$H$60</f>
        <v>5</v>
      </c>
      <c r="U113" s="20">
        <v>5</v>
      </c>
      <c r="V113" s="20">
        <v>2</v>
      </c>
      <c r="W113" s="20">
        <v>0</v>
      </c>
      <c r="X113" s="20">
        <v>0</v>
      </c>
      <c r="Y113" s="20">
        <v>0</v>
      </c>
      <c r="Z113" s="20">
        <v>0</v>
      </c>
      <c r="AA113" s="20">
        <v>0</v>
      </c>
      <c r="AB113" s="5">
        <f t="shared" si="5"/>
        <v>7</v>
      </c>
      <c r="AC113" s="25">
        <f>U113*'Location Plan'!$B$60+V113*'Location Plan'!$C$60+W113*'Location Plan'!$D$60+X113*'Location Plan'!$E$60+Y113*'Location Plan'!$F$60+Z113*'Location Plan'!$G$60+AA113*'Location Plan'!$H$60</f>
        <v>7</v>
      </c>
    </row>
    <row r="114" spans="1:29" ht="13.5" customHeight="1">
      <c r="A114" s="124">
        <v>0.60416666666666596</v>
      </c>
      <c r="B114" s="125"/>
      <c r="C114" s="20">
        <v>0</v>
      </c>
      <c r="D114" s="20">
        <v>0</v>
      </c>
      <c r="E114" s="20">
        <v>0</v>
      </c>
      <c r="F114" s="20">
        <v>0</v>
      </c>
      <c r="G114" s="20">
        <v>0</v>
      </c>
      <c r="H114" s="20">
        <v>0</v>
      </c>
      <c r="I114" s="20">
        <v>0</v>
      </c>
      <c r="J114" s="5">
        <f t="shared" si="3"/>
        <v>0</v>
      </c>
      <c r="K114" s="25">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4"/>
        <v>0</v>
      </c>
      <c r="T114" s="25">
        <f>L114*'Location Plan'!$B$60+M114*'Location Plan'!$C$60+N114*'Location Plan'!$D$60+O114*'Location Plan'!$E$60+P114*'Location Plan'!$F$60+Q114*'Location Plan'!$G$60+R114*'Location Plan'!$H$60</f>
        <v>0</v>
      </c>
      <c r="U114" s="20">
        <v>3</v>
      </c>
      <c r="V114" s="20">
        <v>0</v>
      </c>
      <c r="W114" s="20">
        <v>0</v>
      </c>
      <c r="X114" s="20">
        <v>0</v>
      </c>
      <c r="Y114" s="20">
        <v>0</v>
      </c>
      <c r="Z114" s="20">
        <v>0</v>
      </c>
      <c r="AA114" s="20">
        <v>0</v>
      </c>
      <c r="AB114" s="5">
        <f t="shared" si="5"/>
        <v>3</v>
      </c>
      <c r="AC114" s="25">
        <f>U114*'Location Plan'!$B$60+V114*'Location Plan'!$C$60+W114*'Location Plan'!$D$60+X114*'Location Plan'!$E$60+Y114*'Location Plan'!$F$60+Z114*'Location Plan'!$G$60+AA114*'Location Plan'!$H$60</f>
        <v>3</v>
      </c>
    </row>
    <row r="115" spans="1:29" ht="13.5" customHeight="1">
      <c r="A115" s="124">
        <v>0.60763888888888895</v>
      </c>
      <c r="B115" s="125"/>
      <c r="C115" s="20">
        <v>0</v>
      </c>
      <c r="D115" s="20">
        <v>0</v>
      </c>
      <c r="E115" s="20">
        <v>0</v>
      </c>
      <c r="F115" s="20">
        <v>0</v>
      </c>
      <c r="G115" s="20">
        <v>0</v>
      </c>
      <c r="H115" s="20">
        <v>0</v>
      </c>
      <c r="I115" s="20">
        <v>0</v>
      </c>
      <c r="J115" s="5">
        <f t="shared" si="3"/>
        <v>0</v>
      </c>
      <c r="K115" s="25">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4"/>
        <v>0</v>
      </c>
      <c r="T115" s="25">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5"/>
        <v>0</v>
      </c>
      <c r="AC115" s="25">
        <f>U115*'Location Plan'!$B$60+V115*'Location Plan'!$C$60+W115*'Location Plan'!$D$60+X115*'Location Plan'!$E$60+Y115*'Location Plan'!$F$60+Z115*'Location Plan'!$G$60+AA115*'Location Plan'!$H$60</f>
        <v>0</v>
      </c>
    </row>
    <row r="116" spans="1:29" ht="13.5" customHeight="1">
      <c r="A116" s="124">
        <v>0.61111111111111105</v>
      </c>
      <c r="B116" s="125"/>
      <c r="C116" s="20">
        <v>0</v>
      </c>
      <c r="D116" s="20">
        <v>0</v>
      </c>
      <c r="E116" s="20">
        <v>0</v>
      </c>
      <c r="F116" s="20">
        <v>0</v>
      </c>
      <c r="G116" s="20">
        <v>0</v>
      </c>
      <c r="H116" s="20">
        <v>0</v>
      </c>
      <c r="I116" s="20">
        <v>0</v>
      </c>
      <c r="J116" s="5">
        <f t="shared" si="3"/>
        <v>0</v>
      </c>
      <c r="K116" s="25">
        <f>C116*'Location Plan'!$B$60+D116*'Location Plan'!$C$60+E116*'Location Plan'!$D$60+F116*'Location Plan'!$E$60+G116*'Location Plan'!$F$60+H116*'Location Plan'!$G$60+I116*'Location Plan'!$H$60</f>
        <v>0</v>
      </c>
      <c r="L116" s="20">
        <v>3</v>
      </c>
      <c r="M116" s="20">
        <v>0</v>
      </c>
      <c r="N116" s="20">
        <v>0</v>
      </c>
      <c r="O116" s="20">
        <v>0</v>
      </c>
      <c r="P116" s="20">
        <v>0</v>
      </c>
      <c r="Q116" s="20">
        <v>0</v>
      </c>
      <c r="R116" s="20">
        <v>0</v>
      </c>
      <c r="S116" s="5">
        <f t="shared" si="4"/>
        <v>3</v>
      </c>
      <c r="T116" s="25">
        <f>L116*'Location Plan'!$B$60+M116*'Location Plan'!$C$60+N116*'Location Plan'!$D$60+O116*'Location Plan'!$E$60+P116*'Location Plan'!$F$60+Q116*'Location Plan'!$G$60+R116*'Location Plan'!$H$60</f>
        <v>3</v>
      </c>
      <c r="U116" s="20">
        <v>0</v>
      </c>
      <c r="V116" s="20">
        <v>0</v>
      </c>
      <c r="W116" s="20">
        <v>0</v>
      </c>
      <c r="X116" s="20">
        <v>0</v>
      </c>
      <c r="Y116" s="20">
        <v>0</v>
      </c>
      <c r="Z116" s="20">
        <v>0</v>
      </c>
      <c r="AA116" s="20">
        <v>0</v>
      </c>
      <c r="AB116" s="5">
        <f t="shared" si="5"/>
        <v>0</v>
      </c>
      <c r="AC116" s="25">
        <f>U116*'Location Plan'!$B$60+V116*'Location Plan'!$C$60+W116*'Location Plan'!$D$60+X116*'Location Plan'!$E$60+Y116*'Location Plan'!$F$60+Z116*'Location Plan'!$G$60+AA116*'Location Plan'!$H$60</f>
        <v>0</v>
      </c>
    </row>
    <row r="117" spans="1:29" ht="13.5" customHeight="1">
      <c r="A117" s="124">
        <v>0.61458333333333304</v>
      </c>
      <c r="B117" s="125"/>
      <c r="C117" s="20">
        <v>0</v>
      </c>
      <c r="D117" s="20">
        <v>0</v>
      </c>
      <c r="E117" s="20">
        <v>0</v>
      </c>
      <c r="F117" s="20">
        <v>0</v>
      </c>
      <c r="G117" s="20">
        <v>0</v>
      </c>
      <c r="H117" s="20">
        <v>0</v>
      </c>
      <c r="I117" s="20">
        <v>0</v>
      </c>
      <c r="J117" s="5">
        <f t="shared" si="3"/>
        <v>0</v>
      </c>
      <c r="K117" s="25">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4"/>
        <v>0</v>
      </c>
      <c r="T117" s="25">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5"/>
        <v>0</v>
      </c>
      <c r="AC117" s="25">
        <f>U117*'Location Plan'!$B$60+V117*'Location Plan'!$C$60+W117*'Location Plan'!$D$60+X117*'Location Plan'!$E$60+Y117*'Location Plan'!$F$60+Z117*'Location Plan'!$G$60+AA117*'Location Plan'!$H$60</f>
        <v>0</v>
      </c>
    </row>
    <row r="118" spans="1:29" ht="13.5" customHeight="1">
      <c r="A118" s="124">
        <v>0.61805555555555503</v>
      </c>
      <c r="B118" s="125"/>
      <c r="C118" s="20">
        <v>0</v>
      </c>
      <c r="D118" s="20">
        <v>0</v>
      </c>
      <c r="E118" s="20">
        <v>0</v>
      </c>
      <c r="F118" s="20">
        <v>0</v>
      </c>
      <c r="G118" s="20">
        <v>0</v>
      </c>
      <c r="H118" s="20">
        <v>0</v>
      </c>
      <c r="I118" s="20">
        <v>0</v>
      </c>
      <c r="J118" s="5">
        <f t="shared" si="3"/>
        <v>0</v>
      </c>
      <c r="K118" s="25">
        <f>C118*'Location Plan'!$B$60+D118*'Location Plan'!$C$60+E118*'Location Plan'!$D$60+F118*'Location Plan'!$E$60+G118*'Location Plan'!$F$60+H118*'Location Plan'!$G$60+I118*'Location Plan'!$H$60</f>
        <v>0</v>
      </c>
      <c r="L118" s="20">
        <v>2</v>
      </c>
      <c r="M118" s="20">
        <v>0</v>
      </c>
      <c r="N118" s="20">
        <v>0</v>
      </c>
      <c r="O118" s="20">
        <v>0</v>
      </c>
      <c r="P118" s="20">
        <v>0</v>
      </c>
      <c r="Q118" s="20">
        <v>0</v>
      </c>
      <c r="R118" s="20">
        <v>0</v>
      </c>
      <c r="S118" s="5">
        <f t="shared" si="4"/>
        <v>2</v>
      </c>
      <c r="T118" s="25">
        <f>L118*'Location Plan'!$B$60+M118*'Location Plan'!$C$60+N118*'Location Plan'!$D$60+O118*'Location Plan'!$E$60+P118*'Location Plan'!$F$60+Q118*'Location Plan'!$G$60+R118*'Location Plan'!$H$60</f>
        <v>2</v>
      </c>
      <c r="U118" s="20">
        <v>0</v>
      </c>
      <c r="V118" s="20">
        <v>0</v>
      </c>
      <c r="W118" s="20">
        <v>0</v>
      </c>
      <c r="X118" s="20">
        <v>0</v>
      </c>
      <c r="Y118" s="20">
        <v>0</v>
      </c>
      <c r="Z118" s="20">
        <v>0</v>
      </c>
      <c r="AA118" s="20">
        <v>0</v>
      </c>
      <c r="AB118" s="5">
        <f t="shared" si="5"/>
        <v>0</v>
      </c>
      <c r="AC118" s="25">
        <f>U118*'Location Plan'!$B$60+V118*'Location Plan'!$C$60+W118*'Location Plan'!$D$60+X118*'Location Plan'!$E$60+Y118*'Location Plan'!$F$60+Z118*'Location Plan'!$G$60+AA118*'Location Plan'!$H$60</f>
        <v>0</v>
      </c>
    </row>
    <row r="119" spans="1:29" ht="13.5" customHeight="1">
      <c r="A119" s="124">
        <v>0.62152777777777701</v>
      </c>
      <c r="B119" s="125"/>
      <c r="C119" s="20">
        <v>0</v>
      </c>
      <c r="D119" s="20">
        <v>0</v>
      </c>
      <c r="E119" s="20">
        <v>0</v>
      </c>
      <c r="F119" s="20">
        <v>0</v>
      </c>
      <c r="G119" s="20">
        <v>0</v>
      </c>
      <c r="H119" s="20">
        <v>0</v>
      </c>
      <c r="I119" s="20">
        <v>0</v>
      </c>
      <c r="J119" s="5">
        <f t="shared" si="3"/>
        <v>0</v>
      </c>
      <c r="K119" s="25">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4"/>
        <v>0</v>
      </c>
      <c r="T119" s="25">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5"/>
        <v>0</v>
      </c>
      <c r="AC119" s="25">
        <f>U119*'Location Plan'!$B$60+V119*'Location Plan'!$C$60+W119*'Location Plan'!$D$60+X119*'Location Plan'!$E$60+Y119*'Location Plan'!$F$60+Z119*'Location Plan'!$G$60+AA119*'Location Plan'!$H$60</f>
        <v>0</v>
      </c>
    </row>
    <row r="120" spans="1:29" ht="13.5" customHeight="1">
      <c r="A120" s="124">
        <v>0.625</v>
      </c>
      <c r="B120" s="125"/>
      <c r="C120" s="20">
        <v>0</v>
      </c>
      <c r="D120" s="20">
        <v>0</v>
      </c>
      <c r="E120" s="20">
        <v>0</v>
      </c>
      <c r="F120" s="20">
        <v>0</v>
      </c>
      <c r="G120" s="20">
        <v>0</v>
      </c>
      <c r="H120" s="20">
        <v>0</v>
      </c>
      <c r="I120" s="20">
        <v>0</v>
      </c>
      <c r="J120" s="5">
        <f t="shared" si="3"/>
        <v>0</v>
      </c>
      <c r="K120" s="25">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4"/>
        <v>0</v>
      </c>
      <c r="T120" s="25">
        <f>L120*'Location Plan'!$B$60+M120*'Location Plan'!$C$60+N120*'Location Plan'!$D$60+O120*'Location Plan'!$E$60+P120*'Location Plan'!$F$60+Q120*'Location Plan'!$G$60+R120*'Location Plan'!$H$60</f>
        <v>0</v>
      </c>
      <c r="U120" s="20">
        <v>1</v>
      </c>
      <c r="V120" s="20">
        <v>1</v>
      </c>
      <c r="W120" s="20">
        <v>0</v>
      </c>
      <c r="X120" s="20">
        <v>0</v>
      </c>
      <c r="Y120" s="20">
        <v>0</v>
      </c>
      <c r="Z120" s="20">
        <v>1</v>
      </c>
      <c r="AA120" s="20">
        <v>0</v>
      </c>
      <c r="AB120" s="5">
        <f t="shared" si="5"/>
        <v>3</v>
      </c>
      <c r="AC120" s="25">
        <f>U120*'Location Plan'!$B$60+V120*'Location Plan'!$C$60+W120*'Location Plan'!$D$60+X120*'Location Plan'!$E$60+Y120*'Location Plan'!$F$60+Z120*'Location Plan'!$G$60+AA120*'Location Plan'!$H$60</f>
        <v>2.4</v>
      </c>
    </row>
    <row r="121" spans="1:29" ht="13.5" customHeight="1">
      <c r="A121" s="124">
        <v>0.62847222222222199</v>
      </c>
      <c r="B121" s="125"/>
      <c r="C121" s="20">
        <v>0</v>
      </c>
      <c r="D121" s="20">
        <v>0</v>
      </c>
      <c r="E121" s="20">
        <v>0</v>
      </c>
      <c r="F121" s="20">
        <v>0</v>
      </c>
      <c r="G121" s="20">
        <v>0</v>
      </c>
      <c r="H121" s="20">
        <v>0</v>
      </c>
      <c r="I121" s="20">
        <v>0</v>
      </c>
      <c r="J121" s="5">
        <f t="shared" si="3"/>
        <v>0</v>
      </c>
      <c r="K121" s="25">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4"/>
        <v>0</v>
      </c>
      <c r="T121" s="25">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5"/>
        <v>0</v>
      </c>
      <c r="AC121" s="25">
        <f>U121*'Location Plan'!$B$60+V121*'Location Plan'!$C$60+W121*'Location Plan'!$D$60+X121*'Location Plan'!$E$60+Y121*'Location Plan'!$F$60+Z121*'Location Plan'!$G$60+AA121*'Location Plan'!$H$60</f>
        <v>0</v>
      </c>
    </row>
    <row r="122" spans="1:29" ht="13.5" customHeight="1">
      <c r="A122" s="124">
        <v>0.63194444444444398</v>
      </c>
      <c r="B122" s="125"/>
      <c r="C122" s="20">
        <v>0</v>
      </c>
      <c r="D122" s="20">
        <v>0</v>
      </c>
      <c r="E122" s="20">
        <v>0</v>
      </c>
      <c r="F122" s="20">
        <v>0</v>
      </c>
      <c r="G122" s="20">
        <v>0</v>
      </c>
      <c r="H122" s="20">
        <v>0</v>
      </c>
      <c r="I122" s="20">
        <v>0</v>
      </c>
      <c r="J122" s="5">
        <f t="shared" si="3"/>
        <v>0</v>
      </c>
      <c r="K122" s="25">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4"/>
        <v>0</v>
      </c>
      <c r="T122" s="25">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5"/>
        <v>0</v>
      </c>
      <c r="AC122" s="25">
        <f>U122*'Location Plan'!$B$60+V122*'Location Plan'!$C$60+W122*'Location Plan'!$D$60+X122*'Location Plan'!$E$60+Y122*'Location Plan'!$F$60+Z122*'Location Plan'!$G$60+AA122*'Location Plan'!$H$60</f>
        <v>0</v>
      </c>
    </row>
    <row r="123" spans="1:29" ht="13.5" customHeight="1">
      <c r="A123" s="124">
        <v>0.63541666666666596</v>
      </c>
      <c r="B123" s="125"/>
      <c r="C123" s="20">
        <v>0</v>
      </c>
      <c r="D123" s="20">
        <v>0</v>
      </c>
      <c r="E123" s="20">
        <v>0</v>
      </c>
      <c r="F123" s="20">
        <v>0</v>
      </c>
      <c r="G123" s="20">
        <v>0</v>
      </c>
      <c r="H123" s="20">
        <v>0</v>
      </c>
      <c r="I123" s="20">
        <v>0</v>
      </c>
      <c r="J123" s="5">
        <f t="shared" si="3"/>
        <v>0</v>
      </c>
      <c r="K123" s="25">
        <f>C123*'Location Plan'!$B$60+D123*'Location Plan'!$C$60+E123*'Location Plan'!$D$60+F123*'Location Plan'!$E$60+G123*'Location Plan'!$F$60+H123*'Location Plan'!$G$60+I123*'Location Plan'!$H$60</f>
        <v>0</v>
      </c>
      <c r="L123" s="20">
        <v>2</v>
      </c>
      <c r="M123" s="20">
        <v>0</v>
      </c>
      <c r="N123" s="20">
        <v>0</v>
      </c>
      <c r="O123" s="20">
        <v>0</v>
      </c>
      <c r="P123" s="20">
        <v>0</v>
      </c>
      <c r="Q123" s="20">
        <v>0</v>
      </c>
      <c r="R123" s="20">
        <v>0</v>
      </c>
      <c r="S123" s="5">
        <f t="shared" si="4"/>
        <v>2</v>
      </c>
      <c r="T123" s="25">
        <f>L123*'Location Plan'!$B$60+M123*'Location Plan'!$C$60+N123*'Location Plan'!$D$60+O123*'Location Plan'!$E$60+P123*'Location Plan'!$F$60+Q123*'Location Plan'!$G$60+R123*'Location Plan'!$H$60</f>
        <v>2</v>
      </c>
      <c r="U123" s="20">
        <v>6</v>
      </c>
      <c r="V123" s="20">
        <v>0</v>
      </c>
      <c r="W123" s="20">
        <v>0</v>
      </c>
      <c r="X123" s="20">
        <v>0</v>
      </c>
      <c r="Y123" s="20">
        <v>0</v>
      </c>
      <c r="Z123" s="20">
        <v>0</v>
      </c>
      <c r="AA123" s="20">
        <v>0</v>
      </c>
      <c r="AB123" s="5">
        <f t="shared" si="5"/>
        <v>6</v>
      </c>
      <c r="AC123" s="25">
        <f>U123*'Location Plan'!$B$60+V123*'Location Plan'!$C$60+W123*'Location Plan'!$D$60+X123*'Location Plan'!$E$60+Y123*'Location Plan'!$F$60+Z123*'Location Plan'!$G$60+AA123*'Location Plan'!$H$60</f>
        <v>6</v>
      </c>
    </row>
    <row r="124" spans="1:29" ht="13.5" customHeight="1">
      <c r="A124" s="124">
        <v>0.63888888888888895</v>
      </c>
      <c r="B124" s="125"/>
      <c r="C124" s="20">
        <v>0</v>
      </c>
      <c r="D124" s="20">
        <v>0</v>
      </c>
      <c r="E124" s="20">
        <v>0</v>
      </c>
      <c r="F124" s="20">
        <v>0</v>
      </c>
      <c r="G124" s="20">
        <v>0</v>
      </c>
      <c r="H124" s="20">
        <v>0</v>
      </c>
      <c r="I124" s="20">
        <v>0</v>
      </c>
      <c r="J124" s="5">
        <f t="shared" si="3"/>
        <v>0</v>
      </c>
      <c r="K124" s="25">
        <f>C124*'Location Plan'!$B$60+D124*'Location Plan'!$C$60+E124*'Location Plan'!$D$60+F124*'Location Plan'!$E$60+G124*'Location Plan'!$F$60+H124*'Location Plan'!$G$60+I124*'Location Plan'!$H$60</f>
        <v>0</v>
      </c>
      <c r="L124" s="20">
        <v>2</v>
      </c>
      <c r="M124" s="20">
        <v>0</v>
      </c>
      <c r="N124" s="20">
        <v>0</v>
      </c>
      <c r="O124" s="20">
        <v>0</v>
      </c>
      <c r="P124" s="20">
        <v>0</v>
      </c>
      <c r="Q124" s="20">
        <v>0</v>
      </c>
      <c r="R124" s="20">
        <v>0</v>
      </c>
      <c r="S124" s="5">
        <f t="shared" si="4"/>
        <v>2</v>
      </c>
      <c r="T124" s="25">
        <f>L124*'Location Plan'!$B$60+M124*'Location Plan'!$C$60+N124*'Location Plan'!$D$60+O124*'Location Plan'!$E$60+P124*'Location Plan'!$F$60+Q124*'Location Plan'!$G$60+R124*'Location Plan'!$H$60</f>
        <v>2</v>
      </c>
      <c r="U124" s="20">
        <v>0</v>
      </c>
      <c r="V124" s="20">
        <v>0</v>
      </c>
      <c r="W124" s="20">
        <v>0</v>
      </c>
      <c r="X124" s="20">
        <v>0</v>
      </c>
      <c r="Y124" s="20">
        <v>0</v>
      </c>
      <c r="Z124" s="20">
        <v>0</v>
      </c>
      <c r="AA124" s="20">
        <v>0</v>
      </c>
      <c r="AB124" s="5">
        <f t="shared" si="5"/>
        <v>0</v>
      </c>
      <c r="AC124" s="25">
        <f>U124*'Location Plan'!$B$60+V124*'Location Plan'!$C$60+W124*'Location Plan'!$D$60+X124*'Location Plan'!$E$60+Y124*'Location Plan'!$F$60+Z124*'Location Plan'!$G$60+AA124*'Location Plan'!$H$60</f>
        <v>0</v>
      </c>
    </row>
    <row r="125" spans="1:29" ht="13.5" customHeight="1">
      <c r="A125" s="124">
        <v>0.64236111111111105</v>
      </c>
      <c r="B125" s="125"/>
      <c r="C125" s="20">
        <v>0</v>
      </c>
      <c r="D125" s="20">
        <v>0</v>
      </c>
      <c r="E125" s="20">
        <v>0</v>
      </c>
      <c r="F125" s="20">
        <v>0</v>
      </c>
      <c r="G125" s="20">
        <v>0</v>
      </c>
      <c r="H125" s="20">
        <v>0</v>
      </c>
      <c r="I125" s="20">
        <v>0</v>
      </c>
      <c r="J125" s="5">
        <f t="shared" si="3"/>
        <v>0</v>
      </c>
      <c r="K125" s="25">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4"/>
        <v>0</v>
      </c>
      <c r="T125" s="25">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5"/>
        <v>0</v>
      </c>
      <c r="AC125" s="25">
        <f>U125*'Location Plan'!$B$60+V125*'Location Plan'!$C$60+W125*'Location Plan'!$D$60+X125*'Location Plan'!$E$60+Y125*'Location Plan'!$F$60+Z125*'Location Plan'!$G$60+AA125*'Location Plan'!$H$60</f>
        <v>0</v>
      </c>
    </row>
    <row r="126" spans="1:29" ht="13.5" customHeight="1">
      <c r="A126" s="124">
        <v>0.64583333333333304</v>
      </c>
      <c r="B126" s="125"/>
      <c r="C126" s="20">
        <v>0</v>
      </c>
      <c r="D126" s="20">
        <v>0</v>
      </c>
      <c r="E126" s="20">
        <v>0</v>
      </c>
      <c r="F126" s="20">
        <v>0</v>
      </c>
      <c r="G126" s="20">
        <v>0</v>
      </c>
      <c r="H126" s="20">
        <v>0</v>
      </c>
      <c r="I126" s="20">
        <v>0</v>
      </c>
      <c r="J126" s="5">
        <f t="shared" si="3"/>
        <v>0</v>
      </c>
      <c r="K126" s="25">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4"/>
        <v>0</v>
      </c>
      <c r="T126" s="25">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5"/>
        <v>0</v>
      </c>
      <c r="AC126" s="25">
        <f>U126*'Location Plan'!$B$60+V126*'Location Plan'!$C$60+W126*'Location Plan'!$D$60+X126*'Location Plan'!$E$60+Y126*'Location Plan'!$F$60+Z126*'Location Plan'!$G$60+AA126*'Location Plan'!$H$60</f>
        <v>0</v>
      </c>
    </row>
    <row r="127" spans="1:29" ht="13.5" customHeight="1">
      <c r="A127" s="124">
        <v>0.64930555555555503</v>
      </c>
      <c r="B127" s="125"/>
      <c r="C127" s="20">
        <v>0</v>
      </c>
      <c r="D127" s="20">
        <v>0</v>
      </c>
      <c r="E127" s="20">
        <v>0</v>
      </c>
      <c r="F127" s="20">
        <v>0</v>
      </c>
      <c r="G127" s="20">
        <v>0</v>
      </c>
      <c r="H127" s="20">
        <v>0</v>
      </c>
      <c r="I127" s="20">
        <v>0</v>
      </c>
      <c r="J127" s="5">
        <f t="shared" si="3"/>
        <v>0</v>
      </c>
      <c r="K127" s="25">
        <f>C127*'Location Plan'!$B$60+D127*'Location Plan'!$C$60+E127*'Location Plan'!$D$60+F127*'Location Plan'!$E$60+G127*'Location Plan'!$F$60+H127*'Location Plan'!$G$60+I127*'Location Plan'!$H$60</f>
        <v>0</v>
      </c>
      <c r="L127" s="20">
        <v>5</v>
      </c>
      <c r="M127" s="20">
        <v>0</v>
      </c>
      <c r="N127" s="20">
        <v>0</v>
      </c>
      <c r="O127" s="20">
        <v>0</v>
      </c>
      <c r="P127" s="20">
        <v>0</v>
      </c>
      <c r="Q127" s="20">
        <v>0</v>
      </c>
      <c r="R127" s="20">
        <v>0</v>
      </c>
      <c r="S127" s="5">
        <f t="shared" si="4"/>
        <v>5</v>
      </c>
      <c r="T127" s="25">
        <f>L127*'Location Plan'!$B$60+M127*'Location Plan'!$C$60+N127*'Location Plan'!$D$60+O127*'Location Plan'!$E$60+P127*'Location Plan'!$F$60+Q127*'Location Plan'!$G$60+R127*'Location Plan'!$H$60</f>
        <v>5</v>
      </c>
      <c r="U127" s="20">
        <v>0</v>
      </c>
      <c r="V127" s="20">
        <v>0</v>
      </c>
      <c r="W127" s="20">
        <v>0</v>
      </c>
      <c r="X127" s="20">
        <v>0</v>
      </c>
      <c r="Y127" s="20">
        <v>0</v>
      </c>
      <c r="Z127" s="20">
        <v>0</v>
      </c>
      <c r="AA127" s="20">
        <v>0</v>
      </c>
      <c r="AB127" s="5">
        <f t="shared" si="5"/>
        <v>0</v>
      </c>
      <c r="AC127" s="25">
        <f>U127*'Location Plan'!$B$60+V127*'Location Plan'!$C$60+W127*'Location Plan'!$D$60+X127*'Location Plan'!$E$60+Y127*'Location Plan'!$F$60+Z127*'Location Plan'!$G$60+AA127*'Location Plan'!$H$60</f>
        <v>0</v>
      </c>
    </row>
    <row r="128" spans="1:29" ht="13.5" customHeight="1">
      <c r="A128" s="124">
        <v>0.65277777777777701</v>
      </c>
      <c r="B128" s="125"/>
      <c r="C128" s="20">
        <v>0</v>
      </c>
      <c r="D128" s="20">
        <v>0</v>
      </c>
      <c r="E128" s="20">
        <v>0</v>
      </c>
      <c r="F128" s="20">
        <v>0</v>
      </c>
      <c r="G128" s="20">
        <v>0</v>
      </c>
      <c r="H128" s="20">
        <v>0</v>
      </c>
      <c r="I128" s="20">
        <v>0</v>
      </c>
      <c r="J128" s="5">
        <f t="shared" si="3"/>
        <v>0</v>
      </c>
      <c r="K128" s="25">
        <f>C128*'Location Plan'!$B$60+D128*'Location Plan'!$C$60+E128*'Location Plan'!$D$60+F128*'Location Plan'!$E$60+G128*'Location Plan'!$F$60+H128*'Location Plan'!$G$60+I128*'Location Plan'!$H$60</f>
        <v>0</v>
      </c>
      <c r="L128" s="20">
        <v>1</v>
      </c>
      <c r="M128" s="20">
        <v>0</v>
      </c>
      <c r="N128" s="20">
        <v>0</v>
      </c>
      <c r="O128" s="20">
        <v>0</v>
      </c>
      <c r="P128" s="20">
        <v>0</v>
      </c>
      <c r="Q128" s="20">
        <v>0</v>
      </c>
      <c r="R128" s="20">
        <v>0</v>
      </c>
      <c r="S128" s="5">
        <f t="shared" si="4"/>
        <v>1</v>
      </c>
      <c r="T128" s="25">
        <f>L128*'Location Plan'!$B$60+M128*'Location Plan'!$C$60+N128*'Location Plan'!$D$60+O128*'Location Plan'!$E$60+P128*'Location Plan'!$F$60+Q128*'Location Plan'!$G$60+R128*'Location Plan'!$H$60</f>
        <v>1</v>
      </c>
      <c r="U128" s="20">
        <v>4</v>
      </c>
      <c r="V128" s="20">
        <v>0</v>
      </c>
      <c r="W128" s="20">
        <v>0</v>
      </c>
      <c r="X128" s="20">
        <v>0</v>
      </c>
      <c r="Y128" s="20">
        <v>0</v>
      </c>
      <c r="Z128" s="20">
        <v>0</v>
      </c>
      <c r="AA128" s="20">
        <v>0</v>
      </c>
      <c r="AB128" s="5">
        <f t="shared" si="5"/>
        <v>4</v>
      </c>
      <c r="AC128" s="25">
        <f>U128*'Location Plan'!$B$60+V128*'Location Plan'!$C$60+W128*'Location Plan'!$D$60+X128*'Location Plan'!$E$60+Y128*'Location Plan'!$F$60+Z128*'Location Plan'!$G$60+AA128*'Location Plan'!$H$60</f>
        <v>4</v>
      </c>
    </row>
    <row r="129" spans="1:29" ht="13.5" customHeight="1">
      <c r="A129" s="124">
        <v>0.65625</v>
      </c>
      <c r="B129" s="125"/>
      <c r="C129" s="20">
        <v>0</v>
      </c>
      <c r="D129" s="20">
        <v>0</v>
      </c>
      <c r="E129" s="20">
        <v>0</v>
      </c>
      <c r="F129" s="20">
        <v>0</v>
      </c>
      <c r="G129" s="20">
        <v>0</v>
      </c>
      <c r="H129" s="20">
        <v>0</v>
      </c>
      <c r="I129" s="20">
        <v>0</v>
      </c>
      <c r="J129" s="5">
        <f t="shared" si="3"/>
        <v>0</v>
      </c>
      <c r="K129" s="25">
        <f>C129*'Location Plan'!$B$60+D129*'Location Plan'!$C$60+E129*'Location Plan'!$D$60+F129*'Location Plan'!$E$60+G129*'Location Plan'!$F$60+H129*'Location Plan'!$G$60+I129*'Location Plan'!$H$60</f>
        <v>0</v>
      </c>
      <c r="L129" s="20">
        <v>1</v>
      </c>
      <c r="M129" s="20">
        <v>0</v>
      </c>
      <c r="N129" s="20">
        <v>0</v>
      </c>
      <c r="O129" s="20">
        <v>0</v>
      </c>
      <c r="P129" s="20">
        <v>0</v>
      </c>
      <c r="Q129" s="20">
        <v>0</v>
      </c>
      <c r="R129" s="20">
        <v>0</v>
      </c>
      <c r="S129" s="5">
        <f t="shared" si="4"/>
        <v>1</v>
      </c>
      <c r="T129" s="25">
        <f>L129*'Location Plan'!$B$60+M129*'Location Plan'!$C$60+N129*'Location Plan'!$D$60+O129*'Location Plan'!$E$60+P129*'Location Plan'!$F$60+Q129*'Location Plan'!$G$60+R129*'Location Plan'!$H$60</f>
        <v>1</v>
      </c>
      <c r="U129" s="20">
        <v>2</v>
      </c>
      <c r="V129" s="20">
        <v>1</v>
      </c>
      <c r="W129" s="20">
        <v>0</v>
      </c>
      <c r="X129" s="20">
        <v>0</v>
      </c>
      <c r="Y129" s="20">
        <v>0</v>
      </c>
      <c r="Z129" s="20">
        <v>0</v>
      </c>
      <c r="AA129" s="20">
        <v>0</v>
      </c>
      <c r="AB129" s="5">
        <f t="shared" si="5"/>
        <v>3</v>
      </c>
      <c r="AC129" s="25">
        <f>U129*'Location Plan'!$B$60+V129*'Location Plan'!$C$60+W129*'Location Plan'!$D$60+X129*'Location Plan'!$E$60+Y129*'Location Plan'!$F$60+Z129*'Location Plan'!$G$60+AA129*'Location Plan'!$H$60</f>
        <v>3</v>
      </c>
    </row>
    <row r="130" spans="1:29" ht="13.5" customHeight="1">
      <c r="A130" s="124">
        <v>0.65972222222222199</v>
      </c>
      <c r="B130" s="125"/>
      <c r="C130" s="20">
        <v>0</v>
      </c>
      <c r="D130" s="20">
        <v>0</v>
      </c>
      <c r="E130" s="20">
        <v>0</v>
      </c>
      <c r="F130" s="20">
        <v>0</v>
      </c>
      <c r="G130" s="20">
        <v>0</v>
      </c>
      <c r="H130" s="20">
        <v>0</v>
      </c>
      <c r="I130" s="20">
        <v>0</v>
      </c>
      <c r="J130" s="5">
        <f t="shared" si="3"/>
        <v>0</v>
      </c>
      <c r="K130" s="25">
        <f>C130*'Location Plan'!$B$60+D130*'Location Plan'!$C$60+E130*'Location Plan'!$D$60+F130*'Location Plan'!$E$60+G130*'Location Plan'!$F$60+H130*'Location Plan'!$G$60+I130*'Location Plan'!$H$60</f>
        <v>0</v>
      </c>
      <c r="L130" s="20">
        <v>4</v>
      </c>
      <c r="M130" s="20">
        <v>0</v>
      </c>
      <c r="N130" s="20">
        <v>0</v>
      </c>
      <c r="O130" s="20">
        <v>0</v>
      </c>
      <c r="P130" s="20">
        <v>0</v>
      </c>
      <c r="Q130" s="20">
        <v>0</v>
      </c>
      <c r="R130" s="20">
        <v>0</v>
      </c>
      <c r="S130" s="5">
        <f t="shared" si="4"/>
        <v>4</v>
      </c>
      <c r="T130" s="25">
        <f>L130*'Location Plan'!$B$60+M130*'Location Plan'!$C$60+N130*'Location Plan'!$D$60+O130*'Location Plan'!$E$60+P130*'Location Plan'!$F$60+Q130*'Location Plan'!$G$60+R130*'Location Plan'!$H$60</f>
        <v>4</v>
      </c>
      <c r="U130" s="20">
        <v>0</v>
      </c>
      <c r="V130" s="20">
        <v>1</v>
      </c>
      <c r="W130" s="20">
        <v>0</v>
      </c>
      <c r="X130" s="20">
        <v>0</v>
      </c>
      <c r="Y130" s="20">
        <v>0</v>
      </c>
      <c r="Z130" s="20">
        <v>0</v>
      </c>
      <c r="AA130" s="20">
        <v>0</v>
      </c>
      <c r="AB130" s="5">
        <f t="shared" si="5"/>
        <v>1</v>
      </c>
      <c r="AC130" s="25">
        <f>U130*'Location Plan'!$B$60+V130*'Location Plan'!$C$60+W130*'Location Plan'!$D$60+X130*'Location Plan'!$E$60+Y130*'Location Plan'!$F$60+Z130*'Location Plan'!$G$60+AA130*'Location Plan'!$H$60</f>
        <v>1</v>
      </c>
    </row>
    <row r="131" spans="1:29" ht="13.5" customHeight="1">
      <c r="A131" s="124">
        <v>0.66319444444444398</v>
      </c>
      <c r="B131" s="125"/>
      <c r="C131" s="20">
        <v>0</v>
      </c>
      <c r="D131" s="20">
        <v>0</v>
      </c>
      <c r="E131" s="20">
        <v>0</v>
      </c>
      <c r="F131" s="20">
        <v>0</v>
      </c>
      <c r="G131" s="20">
        <v>0</v>
      </c>
      <c r="H131" s="20">
        <v>0</v>
      </c>
      <c r="I131" s="20">
        <v>0</v>
      </c>
      <c r="J131" s="5">
        <f t="shared" si="3"/>
        <v>0</v>
      </c>
      <c r="K131" s="25">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4"/>
        <v>0</v>
      </c>
      <c r="T131" s="25">
        <f>L131*'Location Plan'!$B$60+M131*'Location Plan'!$C$60+N131*'Location Plan'!$D$60+O131*'Location Plan'!$E$60+P131*'Location Plan'!$F$60+Q131*'Location Plan'!$G$60+R131*'Location Plan'!$H$60</f>
        <v>0</v>
      </c>
      <c r="U131" s="20">
        <v>2</v>
      </c>
      <c r="V131" s="20">
        <v>1</v>
      </c>
      <c r="W131" s="20">
        <v>0</v>
      </c>
      <c r="X131" s="20">
        <v>0</v>
      </c>
      <c r="Y131" s="20">
        <v>0</v>
      </c>
      <c r="Z131" s="20">
        <v>0</v>
      </c>
      <c r="AA131" s="20">
        <v>0</v>
      </c>
      <c r="AB131" s="5">
        <f t="shared" si="5"/>
        <v>3</v>
      </c>
      <c r="AC131" s="25">
        <f>U131*'Location Plan'!$B$60+V131*'Location Plan'!$C$60+W131*'Location Plan'!$D$60+X131*'Location Plan'!$E$60+Y131*'Location Plan'!$F$60+Z131*'Location Plan'!$G$60+AA131*'Location Plan'!$H$60</f>
        <v>3</v>
      </c>
    </row>
    <row r="132" spans="1:29" ht="13.5" customHeight="1">
      <c r="A132" s="124">
        <v>0.66666666666666596</v>
      </c>
      <c r="B132" s="125"/>
      <c r="C132" s="21">
        <v>2</v>
      </c>
      <c r="D132" s="21">
        <v>1</v>
      </c>
      <c r="E132" s="21">
        <v>0</v>
      </c>
      <c r="F132" s="21">
        <v>0</v>
      </c>
      <c r="G132" s="21">
        <v>0</v>
      </c>
      <c r="H132" s="21">
        <v>0</v>
      </c>
      <c r="I132" s="21">
        <v>0</v>
      </c>
      <c r="J132" s="5">
        <f t="shared" si="3"/>
        <v>3</v>
      </c>
      <c r="K132" s="25">
        <f>C132*'Location Plan'!$B$60+D132*'Location Plan'!$C$60+E132*'Location Plan'!$D$60+F132*'Location Plan'!$E$60+G132*'Location Plan'!$F$60+H132*'Location Plan'!$G$60+I132*'Location Plan'!$H$60</f>
        <v>3</v>
      </c>
      <c r="L132" s="20">
        <v>0</v>
      </c>
      <c r="M132" s="20">
        <v>0</v>
      </c>
      <c r="N132" s="20">
        <v>0</v>
      </c>
      <c r="O132" s="20">
        <v>0</v>
      </c>
      <c r="P132" s="20">
        <v>0</v>
      </c>
      <c r="Q132" s="20">
        <v>0</v>
      </c>
      <c r="R132" s="20">
        <v>0</v>
      </c>
      <c r="S132" s="5">
        <f t="shared" si="4"/>
        <v>0</v>
      </c>
      <c r="T132" s="25">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5"/>
        <v>0</v>
      </c>
      <c r="AC132" s="25">
        <f>U132*'Location Plan'!$B$60+V132*'Location Plan'!$C$60+W132*'Location Plan'!$D$60+X132*'Location Plan'!$E$60+Y132*'Location Plan'!$F$60+Z132*'Location Plan'!$G$60+AA132*'Location Plan'!$H$60</f>
        <v>0</v>
      </c>
    </row>
    <row r="133" spans="1:29" ht="13.5" customHeight="1">
      <c r="A133" s="124">
        <v>0.67013888888888895</v>
      </c>
      <c r="B133" s="125"/>
      <c r="C133" s="20">
        <v>0</v>
      </c>
      <c r="D133" s="20">
        <v>0</v>
      </c>
      <c r="E133" s="20">
        <v>0</v>
      </c>
      <c r="F133" s="20">
        <v>0</v>
      </c>
      <c r="G133" s="20">
        <v>0</v>
      </c>
      <c r="H133" s="20">
        <v>0</v>
      </c>
      <c r="I133" s="20">
        <v>0</v>
      </c>
      <c r="J133" s="5">
        <f t="shared" si="3"/>
        <v>0</v>
      </c>
      <c r="K133" s="25">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4"/>
        <v>0</v>
      </c>
      <c r="T133" s="25">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5"/>
        <v>0</v>
      </c>
      <c r="AC133" s="25">
        <f>U133*'Location Plan'!$B$60+V133*'Location Plan'!$C$60+W133*'Location Plan'!$D$60+X133*'Location Plan'!$E$60+Y133*'Location Plan'!$F$60+Z133*'Location Plan'!$G$60+AA133*'Location Plan'!$H$60</f>
        <v>0</v>
      </c>
    </row>
    <row r="134" spans="1:29" ht="13.5" customHeight="1">
      <c r="A134" s="124">
        <v>0.67361111111111105</v>
      </c>
      <c r="B134" s="125"/>
      <c r="C134" s="20">
        <v>0</v>
      </c>
      <c r="D134" s="20">
        <v>0</v>
      </c>
      <c r="E134" s="20">
        <v>0</v>
      </c>
      <c r="F134" s="20">
        <v>0</v>
      </c>
      <c r="G134" s="20">
        <v>0</v>
      </c>
      <c r="H134" s="20">
        <v>0</v>
      </c>
      <c r="I134" s="20">
        <v>0</v>
      </c>
      <c r="J134" s="5">
        <f t="shared" si="3"/>
        <v>0</v>
      </c>
      <c r="K134" s="25">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4"/>
        <v>0</v>
      </c>
      <c r="T134" s="25">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5"/>
        <v>0</v>
      </c>
      <c r="AC134" s="25">
        <f>U134*'Location Plan'!$B$60+V134*'Location Plan'!$C$60+W134*'Location Plan'!$D$60+X134*'Location Plan'!$E$60+Y134*'Location Plan'!$F$60+Z134*'Location Plan'!$G$60+AA134*'Location Plan'!$H$60</f>
        <v>0</v>
      </c>
    </row>
    <row r="135" spans="1:29" ht="13.5" customHeight="1">
      <c r="A135" s="124">
        <v>0.67708333333333304</v>
      </c>
      <c r="B135" s="125"/>
      <c r="C135" s="20">
        <v>0</v>
      </c>
      <c r="D135" s="20">
        <v>0</v>
      </c>
      <c r="E135" s="20">
        <v>0</v>
      </c>
      <c r="F135" s="20">
        <v>0</v>
      </c>
      <c r="G135" s="20">
        <v>0</v>
      </c>
      <c r="H135" s="20">
        <v>0</v>
      </c>
      <c r="I135" s="20">
        <v>0</v>
      </c>
      <c r="J135" s="5">
        <f t="shared" si="3"/>
        <v>0</v>
      </c>
      <c r="K135" s="25">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4"/>
        <v>0</v>
      </c>
      <c r="T135" s="25">
        <f>L135*'Location Plan'!$B$60+M135*'Location Plan'!$C$60+N135*'Location Plan'!$D$60+O135*'Location Plan'!$E$60+P135*'Location Plan'!$F$60+Q135*'Location Plan'!$G$60+R135*'Location Plan'!$H$60</f>
        <v>0</v>
      </c>
      <c r="U135" s="20">
        <v>1</v>
      </c>
      <c r="V135" s="20">
        <v>1</v>
      </c>
      <c r="W135" s="20">
        <v>0</v>
      </c>
      <c r="X135" s="20">
        <v>0</v>
      </c>
      <c r="Y135" s="20">
        <v>0</v>
      </c>
      <c r="Z135" s="20">
        <v>0</v>
      </c>
      <c r="AA135" s="20">
        <v>0</v>
      </c>
      <c r="AB135" s="5">
        <f t="shared" si="5"/>
        <v>2</v>
      </c>
      <c r="AC135" s="25">
        <f>U135*'Location Plan'!$B$60+V135*'Location Plan'!$C$60+W135*'Location Plan'!$D$60+X135*'Location Plan'!$E$60+Y135*'Location Plan'!$F$60+Z135*'Location Plan'!$G$60+AA135*'Location Plan'!$H$60</f>
        <v>2</v>
      </c>
    </row>
    <row r="136" spans="1:29" ht="13.5" customHeight="1">
      <c r="A136" s="124">
        <v>0.68055555555555503</v>
      </c>
      <c r="B136" s="125"/>
      <c r="C136" s="20">
        <v>0</v>
      </c>
      <c r="D136" s="20">
        <v>0</v>
      </c>
      <c r="E136" s="20">
        <v>0</v>
      </c>
      <c r="F136" s="20">
        <v>0</v>
      </c>
      <c r="G136" s="20">
        <v>0</v>
      </c>
      <c r="H136" s="20">
        <v>0</v>
      </c>
      <c r="I136" s="20">
        <v>0</v>
      </c>
      <c r="J136" s="5">
        <f t="shared" si="3"/>
        <v>0</v>
      </c>
      <c r="K136" s="25">
        <f>C136*'Location Plan'!$B$60+D136*'Location Plan'!$C$60+E136*'Location Plan'!$D$60+F136*'Location Plan'!$E$60+G136*'Location Plan'!$F$60+H136*'Location Plan'!$G$60+I136*'Location Plan'!$H$60</f>
        <v>0</v>
      </c>
      <c r="L136" s="26">
        <v>10</v>
      </c>
      <c r="M136" s="26">
        <v>2</v>
      </c>
      <c r="N136" s="26">
        <v>0</v>
      </c>
      <c r="O136" s="26">
        <v>0</v>
      </c>
      <c r="P136" s="26">
        <v>0</v>
      </c>
      <c r="Q136" s="26">
        <v>0</v>
      </c>
      <c r="R136" s="26">
        <v>0</v>
      </c>
      <c r="S136" s="5">
        <f t="shared" si="4"/>
        <v>12</v>
      </c>
      <c r="T136" s="25">
        <f>L136*'Location Plan'!$B$60+M136*'Location Plan'!$C$60+N136*'Location Plan'!$D$60+O136*'Location Plan'!$E$60+P136*'Location Plan'!$F$60+Q136*'Location Plan'!$G$60+R136*'Location Plan'!$H$60</f>
        <v>12</v>
      </c>
      <c r="U136" s="20">
        <v>0</v>
      </c>
      <c r="V136" s="20">
        <v>0</v>
      </c>
      <c r="W136" s="20">
        <v>0</v>
      </c>
      <c r="X136" s="20">
        <v>0</v>
      </c>
      <c r="Y136" s="20">
        <v>0</v>
      </c>
      <c r="Z136" s="20">
        <v>0</v>
      </c>
      <c r="AA136" s="20">
        <v>0</v>
      </c>
      <c r="AB136" s="5">
        <f t="shared" si="5"/>
        <v>0</v>
      </c>
      <c r="AC136" s="25">
        <f>U136*'Location Plan'!$B$60+V136*'Location Plan'!$C$60+W136*'Location Plan'!$D$60+X136*'Location Plan'!$E$60+Y136*'Location Plan'!$F$60+Z136*'Location Plan'!$G$60+AA136*'Location Plan'!$H$60</f>
        <v>0</v>
      </c>
    </row>
    <row r="137" spans="1:29" ht="13.5" customHeight="1">
      <c r="A137" s="124">
        <v>0.68402777777777701</v>
      </c>
      <c r="B137" s="125"/>
      <c r="C137" s="21">
        <v>2</v>
      </c>
      <c r="D137" s="21">
        <v>0</v>
      </c>
      <c r="E137" s="21">
        <v>0</v>
      </c>
      <c r="F137" s="21">
        <v>0</v>
      </c>
      <c r="G137" s="21">
        <v>0</v>
      </c>
      <c r="H137" s="21">
        <v>0</v>
      </c>
      <c r="I137" s="21">
        <v>1</v>
      </c>
      <c r="J137" s="5">
        <f t="shared" si="3"/>
        <v>3</v>
      </c>
      <c r="K137" s="25">
        <f>C137*'Location Plan'!$B$60+D137*'Location Plan'!$C$60+E137*'Location Plan'!$D$60+F137*'Location Plan'!$E$60+G137*'Location Plan'!$F$60+H137*'Location Plan'!$G$60+I137*'Location Plan'!$H$60</f>
        <v>2.2000000000000002</v>
      </c>
      <c r="L137" s="20">
        <v>7</v>
      </c>
      <c r="M137" s="20">
        <v>0</v>
      </c>
      <c r="N137" s="20">
        <v>0</v>
      </c>
      <c r="O137" s="20">
        <v>0</v>
      </c>
      <c r="P137" s="20">
        <v>0</v>
      </c>
      <c r="Q137" s="20">
        <v>0</v>
      </c>
      <c r="R137" s="20">
        <v>0</v>
      </c>
      <c r="S137" s="5">
        <f t="shared" si="4"/>
        <v>7</v>
      </c>
      <c r="T137" s="25">
        <f>L137*'Location Plan'!$B$60+M137*'Location Plan'!$C$60+N137*'Location Plan'!$D$60+O137*'Location Plan'!$E$60+P137*'Location Plan'!$F$60+Q137*'Location Plan'!$G$60+R137*'Location Plan'!$H$60</f>
        <v>7</v>
      </c>
      <c r="U137" s="20">
        <v>0</v>
      </c>
      <c r="V137" s="20">
        <v>0</v>
      </c>
      <c r="W137" s="20">
        <v>0</v>
      </c>
      <c r="X137" s="20">
        <v>0</v>
      </c>
      <c r="Y137" s="20">
        <v>0</v>
      </c>
      <c r="Z137" s="20">
        <v>0</v>
      </c>
      <c r="AA137" s="20">
        <v>0</v>
      </c>
      <c r="AB137" s="5">
        <f t="shared" si="5"/>
        <v>0</v>
      </c>
      <c r="AC137" s="25">
        <f>U137*'Location Plan'!$B$60+V137*'Location Plan'!$C$60+W137*'Location Plan'!$D$60+X137*'Location Plan'!$E$60+Y137*'Location Plan'!$F$60+Z137*'Location Plan'!$G$60+AA137*'Location Plan'!$H$60</f>
        <v>0</v>
      </c>
    </row>
    <row r="138" spans="1:29" ht="13.5" customHeight="1">
      <c r="A138" s="124">
        <v>0.6875</v>
      </c>
      <c r="B138" s="125"/>
      <c r="C138" s="20">
        <v>0</v>
      </c>
      <c r="D138" s="20">
        <v>1</v>
      </c>
      <c r="E138" s="20">
        <v>0</v>
      </c>
      <c r="F138" s="20">
        <v>0</v>
      </c>
      <c r="G138" s="20">
        <v>0</v>
      </c>
      <c r="H138" s="20">
        <v>0</v>
      </c>
      <c r="I138" s="20">
        <v>0</v>
      </c>
      <c r="J138" s="5">
        <f t="shared" si="3"/>
        <v>1</v>
      </c>
      <c r="K138" s="25">
        <f>C138*'Location Plan'!$B$60+D138*'Location Plan'!$C$60+E138*'Location Plan'!$D$60+F138*'Location Plan'!$E$60+G138*'Location Plan'!$F$60+H138*'Location Plan'!$G$60+I138*'Location Plan'!$H$60</f>
        <v>1</v>
      </c>
      <c r="L138" s="20">
        <v>2</v>
      </c>
      <c r="M138" s="20">
        <v>0</v>
      </c>
      <c r="N138" s="20">
        <v>0</v>
      </c>
      <c r="O138" s="20">
        <v>0</v>
      </c>
      <c r="P138" s="20">
        <v>0</v>
      </c>
      <c r="Q138" s="20">
        <v>0</v>
      </c>
      <c r="R138" s="20">
        <v>1</v>
      </c>
      <c r="S138" s="5">
        <f t="shared" si="4"/>
        <v>3</v>
      </c>
      <c r="T138" s="25">
        <f>L138*'Location Plan'!$B$60+M138*'Location Plan'!$C$60+N138*'Location Plan'!$D$60+O138*'Location Plan'!$E$60+P138*'Location Plan'!$F$60+Q138*'Location Plan'!$G$60+R138*'Location Plan'!$H$60</f>
        <v>2.2000000000000002</v>
      </c>
      <c r="U138" s="20">
        <v>0</v>
      </c>
      <c r="V138" s="20">
        <v>0</v>
      </c>
      <c r="W138" s="20">
        <v>0</v>
      </c>
      <c r="X138" s="20">
        <v>0</v>
      </c>
      <c r="Y138" s="20">
        <v>0</v>
      </c>
      <c r="Z138" s="20">
        <v>0</v>
      </c>
      <c r="AA138" s="20">
        <v>0</v>
      </c>
      <c r="AB138" s="5">
        <f t="shared" si="5"/>
        <v>0</v>
      </c>
      <c r="AC138" s="25">
        <f>U138*'Location Plan'!$B$60+V138*'Location Plan'!$C$60+W138*'Location Plan'!$D$60+X138*'Location Plan'!$E$60+Y138*'Location Plan'!$F$60+Z138*'Location Plan'!$G$60+AA138*'Location Plan'!$H$60</f>
        <v>0</v>
      </c>
    </row>
    <row r="139" spans="1:29" ht="13.5" customHeight="1">
      <c r="A139" s="124">
        <v>0.69097222222222199</v>
      </c>
      <c r="B139" s="125"/>
      <c r="C139" s="20">
        <v>0</v>
      </c>
      <c r="D139" s="20">
        <v>0</v>
      </c>
      <c r="E139" s="20">
        <v>0</v>
      </c>
      <c r="F139" s="20">
        <v>0</v>
      </c>
      <c r="G139" s="20">
        <v>0</v>
      </c>
      <c r="H139" s="20">
        <v>0</v>
      </c>
      <c r="I139" s="20">
        <v>0</v>
      </c>
      <c r="J139" s="5">
        <f t="shared" si="3"/>
        <v>0</v>
      </c>
      <c r="K139" s="25">
        <f>C139*'Location Plan'!$B$60+D139*'Location Plan'!$C$60+E139*'Location Plan'!$D$60+F139*'Location Plan'!$E$60+G139*'Location Plan'!$F$60+H139*'Location Plan'!$G$60+I139*'Location Plan'!$H$60</f>
        <v>0</v>
      </c>
      <c r="L139" s="20">
        <v>2</v>
      </c>
      <c r="M139" s="20">
        <v>0</v>
      </c>
      <c r="N139" s="20">
        <v>0</v>
      </c>
      <c r="O139" s="20">
        <v>0</v>
      </c>
      <c r="P139" s="20">
        <v>0</v>
      </c>
      <c r="Q139" s="20">
        <v>0</v>
      </c>
      <c r="R139" s="20">
        <v>0</v>
      </c>
      <c r="S139" s="5">
        <f t="shared" si="4"/>
        <v>2</v>
      </c>
      <c r="T139" s="25">
        <f>L139*'Location Plan'!$B$60+M139*'Location Plan'!$C$60+N139*'Location Plan'!$D$60+O139*'Location Plan'!$E$60+P139*'Location Plan'!$F$60+Q139*'Location Plan'!$G$60+R139*'Location Plan'!$H$60</f>
        <v>2</v>
      </c>
      <c r="U139" s="20">
        <v>0</v>
      </c>
      <c r="V139" s="20">
        <v>0</v>
      </c>
      <c r="W139" s="20">
        <v>0</v>
      </c>
      <c r="X139" s="20">
        <v>0</v>
      </c>
      <c r="Y139" s="20">
        <v>0</v>
      </c>
      <c r="Z139" s="20">
        <v>0</v>
      </c>
      <c r="AA139" s="20">
        <v>0</v>
      </c>
      <c r="AB139" s="5">
        <f t="shared" si="5"/>
        <v>0</v>
      </c>
      <c r="AC139" s="25">
        <f>U139*'Location Plan'!$B$60+V139*'Location Plan'!$C$60+W139*'Location Plan'!$D$60+X139*'Location Plan'!$E$60+Y139*'Location Plan'!$F$60+Z139*'Location Plan'!$G$60+AA139*'Location Plan'!$H$60</f>
        <v>0</v>
      </c>
    </row>
    <row r="140" spans="1:29" ht="13.5" customHeight="1">
      <c r="A140" s="124">
        <v>0.69444444444444398</v>
      </c>
      <c r="B140" s="125"/>
      <c r="C140" s="20">
        <v>0</v>
      </c>
      <c r="D140" s="20">
        <v>0</v>
      </c>
      <c r="E140" s="20">
        <v>0</v>
      </c>
      <c r="F140" s="20">
        <v>0</v>
      </c>
      <c r="G140" s="20">
        <v>0</v>
      </c>
      <c r="H140" s="20">
        <v>0</v>
      </c>
      <c r="I140" s="20">
        <v>0</v>
      </c>
      <c r="J140" s="5">
        <f t="shared" ref="J140:J167" si="6">SUM(C140:I140)</f>
        <v>0</v>
      </c>
      <c r="K140" s="25">
        <f>C140*'Location Plan'!$B$60+D140*'Location Plan'!$C$60+E140*'Location Plan'!$D$60+F140*'Location Plan'!$E$60+G140*'Location Plan'!$F$60+H140*'Location Plan'!$G$60+I140*'Location Plan'!$H$60</f>
        <v>0</v>
      </c>
      <c r="L140" s="26">
        <v>12</v>
      </c>
      <c r="M140" s="26">
        <v>1</v>
      </c>
      <c r="N140" s="26">
        <v>0</v>
      </c>
      <c r="O140" s="26">
        <v>0</v>
      </c>
      <c r="P140" s="26">
        <v>0</v>
      </c>
      <c r="Q140" s="26">
        <v>0</v>
      </c>
      <c r="R140" s="26">
        <v>0</v>
      </c>
      <c r="S140" s="5">
        <f t="shared" ref="S140:S167" si="7">SUM(L140:R140)</f>
        <v>13</v>
      </c>
      <c r="T140" s="25">
        <f>L140*'Location Plan'!$B$60+M140*'Location Plan'!$C$60+N140*'Location Plan'!$D$60+O140*'Location Plan'!$E$60+P140*'Location Plan'!$F$60+Q140*'Location Plan'!$G$60+R140*'Location Plan'!$H$60</f>
        <v>13</v>
      </c>
      <c r="U140" s="20">
        <v>0</v>
      </c>
      <c r="V140" s="20">
        <v>0</v>
      </c>
      <c r="W140" s="20">
        <v>0</v>
      </c>
      <c r="X140" s="20">
        <v>0</v>
      </c>
      <c r="Y140" s="20">
        <v>0</v>
      </c>
      <c r="Z140" s="20">
        <v>0</v>
      </c>
      <c r="AA140" s="20">
        <v>0</v>
      </c>
      <c r="AB140" s="5">
        <f t="shared" ref="AB140:AB167" si="8">SUM(U140:AA140)</f>
        <v>0</v>
      </c>
      <c r="AC140" s="25">
        <f>U140*'Location Plan'!$B$60+V140*'Location Plan'!$C$60+W140*'Location Plan'!$D$60+X140*'Location Plan'!$E$60+Y140*'Location Plan'!$F$60+Z140*'Location Plan'!$G$60+AA140*'Location Plan'!$H$60</f>
        <v>0</v>
      </c>
    </row>
    <row r="141" spans="1:29" ht="13.5" customHeight="1">
      <c r="A141" s="124">
        <v>0.69791666666666596</v>
      </c>
      <c r="B141" s="125"/>
      <c r="C141" s="20">
        <v>0</v>
      </c>
      <c r="D141" s="20">
        <v>0</v>
      </c>
      <c r="E141" s="20">
        <v>0</v>
      </c>
      <c r="F141" s="20">
        <v>0</v>
      </c>
      <c r="G141" s="20">
        <v>0</v>
      </c>
      <c r="H141" s="20">
        <v>0</v>
      </c>
      <c r="I141" s="20">
        <v>0</v>
      </c>
      <c r="J141" s="5">
        <f t="shared" si="6"/>
        <v>0</v>
      </c>
      <c r="K141" s="25">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7"/>
        <v>0</v>
      </c>
      <c r="T141" s="25">
        <f>L141*'Location Plan'!$B$60+M141*'Location Plan'!$C$60+N141*'Location Plan'!$D$60+O141*'Location Plan'!$E$60+P141*'Location Plan'!$F$60+Q141*'Location Plan'!$G$60+R141*'Location Plan'!$H$60</f>
        <v>0</v>
      </c>
      <c r="U141" s="20">
        <v>3</v>
      </c>
      <c r="V141" s="20">
        <v>2</v>
      </c>
      <c r="W141" s="20">
        <v>0</v>
      </c>
      <c r="X141" s="20">
        <v>0</v>
      </c>
      <c r="Y141" s="20">
        <v>0</v>
      </c>
      <c r="Z141" s="20">
        <v>0</v>
      </c>
      <c r="AA141" s="20">
        <v>0</v>
      </c>
      <c r="AB141" s="5">
        <f t="shared" si="8"/>
        <v>5</v>
      </c>
      <c r="AC141" s="25">
        <f>U141*'Location Plan'!$B$60+V141*'Location Plan'!$C$60+W141*'Location Plan'!$D$60+X141*'Location Plan'!$E$60+Y141*'Location Plan'!$F$60+Z141*'Location Plan'!$G$60+AA141*'Location Plan'!$H$60</f>
        <v>5</v>
      </c>
    </row>
    <row r="142" spans="1:29" ht="13.5" customHeight="1">
      <c r="A142" s="124">
        <v>0.70138888888888895</v>
      </c>
      <c r="B142" s="125"/>
      <c r="C142" s="20">
        <v>0</v>
      </c>
      <c r="D142" s="20">
        <v>0</v>
      </c>
      <c r="E142" s="20">
        <v>0</v>
      </c>
      <c r="F142" s="20">
        <v>0</v>
      </c>
      <c r="G142" s="20">
        <v>0</v>
      </c>
      <c r="H142" s="20">
        <v>0</v>
      </c>
      <c r="I142" s="20">
        <v>0</v>
      </c>
      <c r="J142" s="5">
        <f t="shared" si="6"/>
        <v>0</v>
      </c>
      <c r="K142" s="25">
        <f>C142*'Location Plan'!$B$60+D142*'Location Plan'!$C$60+E142*'Location Plan'!$D$60+F142*'Location Plan'!$E$60+G142*'Location Plan'!$F$60+H142*'Location Plan'!$G$60+I142*'Location Plan'!$H$60</f>
        <v>0</v>
      </c>
      <c r="L142" s="20">
        <v>2</v>
      </c>
      <c r="M142" s="20">
        <v>0</v>
      </c>
      <c r="N142" s="20">
        <v>0</v>
      </c>
      <c r="O142" s="20">
        <v>0</v>
      </c>
      <c r="P142" s="20">
        <v>0</v>
      </c>
      <c r="Q142" s="20">
        <v>0</v>
      </c>
      <c r="R142" s="20">
        <v>0</v>
      </c>
      <c r="S142" s="5">
        <f t="shared" si="7"/>
        <v>2</v>
      </c>
      <c r="T142" s="25">
        <f>L142*'Location Plan'!$B$60+M142*'Location Plan'!$C$60+N142*'Location Plan'!$D$60+O142*'Location Plan'!$E$60+P142*'Location Plan'!$F$60+Q142*'Location Plan'!$G$60+R142*'Location Plan'!$H$60</f>
        <v>2</v>
      </c>
      <c r="U142" s="20">
        <v>4</v>
      </c>
      <c r="V142" s="20">
        <v>1</v>
      </c>
      <c r="W142" s="20">
        <v>0</v>
      </c>
      <c r="X142" s="20">
        <v>0</v>
      </c>
      <c r="Y142" s="20">
        <v>0</v>
      </c>
      <c r="Z142" s="20">
        <v>0</v>
      </c>
      <c r="AA142" s="20">
        <v>0</v>
      </c>
      <c r="AB142" s="5">
        <f t="shared" si="8"/>
        <v>5</v>
      </c>
      <c r="AC142" s="25">
        <f>U142*'Location Plan'!$B$60+V142*'Location Plan'!$C$60+W142*'Location Plan'!$D$60+X142*'Location Plan'!$E$60+Y142*'Location Plan'!$F$60+Z142*'Location Plan'!$G$60+AA142*'Location Plan'!$H$60</f>
        <v>5</v>
      </c>
    </row>
    <row r="143" spans="1:29" ht="13.5" customHeight="1">
      <c r="A143" s="124">
        <v>0.70486111111111105</v>
      </c>
      <c r="B143" s="125"/>
      <c r="C143" s="20">
        <v>0</v>
      </c>
      <c r="D143" s="20">
        <v>0</v>
      </c>
      <c r="E143" s="20">
        <v>0</v>
      </c>
      <c r="F143" s="20">
        <v>0</v>
      </c>
      <c r="G143" s="20">
        <v>0</v>
      </c>
      <c r="H143" s="20">
        <v>0</v>
      </c>
      <c r="I143" s="20">
        <v>0</v>
      </c>
      <c r="J143" s="5">
        <f t="shared" si="6"/>
        <v>0</v>
      </c>
      <c r="K143" s="25">
        <f>C143*'Location Plan'!$B$60+D143*'Location Plan'!$C$60+E143*'Location Plan'!$D$60+F143*'Location Plan'!$E$60+G143*'Location Plan'!$F$60+H143*'Location Plan'!$G$60+I143*'Location Plan'!$H$60</f>
        <v>0</v>
      </c>
      <c r="L143" s="20">
        <v>3</v>
      </c>
      <c r="M143" s="20">
        <v>2</v>
      </c>
      <c r="N143" s="20">
        <v>0</v>
      </c>
      <c r="O143" s="20">
        <v>0</v>
      </c>
      <c r="P143" s="20">
        <v>0</v>
      </c>
      <c r="Q143" s="20">
        <v>0</v>
      </c>
      <c r="R143" s="20">
        <v>1</v>
      </c>
      <c r="S143" s="5">
        <f t="shared" si="7"/>
        <v>6</v>
      </c>
      <c r="T143" s="25">
        <f>L143*'Location Plan'!$B$60+M143*'Location Plan'!$C$60+N143*'Location Plan'!$D$60+O143*'Location Plan'!$E$60+P143*'Location Plan'!$F$60+Q143*'Location Plan'!$G$60+R143*'Location Plan'!$H$60</f>
        <v>5.2</v>
      </c>
      <c r="U143" s="20">
        <v>0</v>
      </c>
      <c r="V143" s="20">
        <v>0</v>
      </c>
      <c r="W143" s="20">
        <v>0</v>
      </c>
      <c r="X143" s="20">
        <v>0</v>
      </c>
      <c r="Y143" s="20">
        <v>0</v>
      </c>
      <c r="Z143" s="20">
        <v>0</v>
      </c>
      <c r="AA143" s="20">
        <v>0</v>
      </c>
      <c r="AB143" s="5">
        <f t="shared" si="8"/>
        <v>0</v>
      </c>
      <c r="AC143" s="25">
        <f>U143*'Location Plan'!$B$60+V143*'Location Plan'!$C$60+W143*'Location Plan'!$D$60+X143*'Location Plan'!$E$60+Y143*'Location Plan'!$F$60+Z143*'Location Plan'!$G$60+AA143*'Location Plan'!$H$60</f>
        <v>0</v>
      </c>
    </row>
    <row r="144" spans="1:29" ht="13.5" customHeight="1">
      <c r="A144" s="124">
        <v>0.70833333333333304</v>
      </c>
      <c r="B144" s="125"/>
      <c r="C144" s="20">
        <v>0</v>
      </c>
      <c r="D144" s="20">
        <v>0</v>
      </c>
      <c r="E144" s="20">
        <v>0</v>
      </c>
      <c r="F144" s="20">
        <v>0</v>
      </c>
      <c r="G144" s="20">
        <v>0</v>
      </c>
      <c r="H144" s="20">
        <v>0</v>
      </c>
      <c r="I144" s="20">
        <v>0</v>
      </c>
      <c r="J144" s="5">
        <f t="shared" si="6"/>
        <v>0</v>
      </c>
      <c r="K144" s="25">
        <f>C144*'Location Plan'!$B$60+D144*'Location Plan'!$C$60+E144*'Location Plan'!$D$60+F144*'Location Plan'!$E$60+G144*'Location Plan'!$F$60+H144*'Location Plan'!$G$60+I144*'Location Plan'!$H$60</f>
        <v>0</v>
      </c>
      <c r="L144" s="20">
        <v>1</v>
      </c>
      <c r="M144" s="20">
        <v>0</v>
      </c>
      <c r="N144" s="20">
        <v>0</v>
      </c>
      <c r="O144" s="20">
        <v>0</v>
      </c>
      <c r="P144" s="20">
        <v>0</v>
      </c>
      <c r="Q144" s="20">
        <v>0</v>
      </c>
      <c r="R144" s="20">
        <v>0</v>
      </c>
      <c r="S144" s="5">
        <f t="shared" si="7"/>
        <v>1</v>
      </c>
      <c r="T144" s="25">
        <f>L144*'Location Plan'!$B$60+M144*'Location Plan'!$C$60+N144*'Location Plan'!$D$60+O144*'Location Plan'!$E$60+P144*'Location Plan'!$F$60+Q144*'Location Plan'!$G$60+R144*'Location Plan'!$H$60</f>
        <v>1</v>
      </c>
      <c r="U144" s="20">
        <v>0</v>
      </c>
      <c r="V144" s="20">
        <v>0</v>
      </c>
      <c r="W144" s="20">
        <v>0</v>
      </c>
      <c r="X144" s="20">
        <v>0</v>
      </c>
      <c r="Y144" s="20">
        <v>0</v>
      </c>
      <c r="Z144" s="20">
        <v>0</v>
      </c>
      <c r="AA144" s="20">
        <v>0</v>
      </c>
      <c r="AB144" s="5">
        <f t="shared" si="8"/>
        <v>0</v>
      </c>
      <c r="AC144" s="25">
        <f>U144*'Location Plan'!$B$60+V144*'Location Plan'!$C$60+W144*'Location Plan'!$D$60+X144*'Location Plan'!$E$60+Y144*'Location Plan'!$F$60+Z144*'Location Plan'!$G$60+AA144*'Location Plan'!$H$60</f>
        <v>0</v>
      </c>
    </row>
    <row r="145" spans="1:29" ht="13.5" customHeight="1">
      <c r="A145" s="124">
        <v>0.71180555555555503</v>
      </c>
      <c r="B145" s="125"/>
      <c r="C145" s="20">
        <v>0</v>
      </c>
      <c r="D145" s="20">
        <v>0</v>
      </c>
      <c r="E145" s="20">
        <v>0</v>
      </c>
      <c r="F145" s="20">
        <v>0</v>
      </c>
      <c r="G145" s="20">
        <v>0</v>
      </c>
      <c r="H145" s="20">
        <v>0</v>
      </c>
      <c r="I145" s="20">
        <v>0</v>
      </c>
      <c r="J145" s="5">
        <f t="shared" si="6"/>
        <v>0</v>
      </c>
      <c r="K145" s="25">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7"/>
        <v>0</v>
      </c>
      <c r="T145" s="25">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8"/>
        <v>0</v>
      </c>
      <c r="AC145" s="25">
        <f>U145*'Location Plan'!$B$60+V145*'Location Plan'!$C$60+W145*'Location Plan'!$D$60+X145*'Location Plan'!$E$60+Y145*'Location Plan'!$F$60+Z145*'Location Plan'!$G$60+AA145*'Location Plan'!$H$60</f>
        <v>0</v>
      </c>
    </row>
    <row r="146" spans="1:29" ht="13.5" customHeight="1">
      <c r="A146" s="124">
        <v>0.71527777777777701</v>
      </c>
      <c r="B146" s="125"/>
      <c r="C146" s="20">
        <v>0</v>
      </c>
      <c r="D146" s="20">
        <v>0</v>
      </c>
      <c r="E146" s="20">
        <v>0</v>
      </c>
      <c r="F146" s="20">
        <v>0</v>
      </c>
      <c r="G146" s="20">
        <v>0</v>
      </c>
      <c r="H146" s="20">
        <v>0</v>
      </c>
      <c r="I146" s="20">
        <v>0</v>
      </c>
      <c r="J146" s="5">
        <f t="shared" si="6"/>
        <v>0</v>
      </c>
      <c r="K146" s="25">
        <f>C146*'Location Plan'!$B$60+D146*'Location Plan'!$C$60+E146*'Location Plan'!$D$60+F146*'Location Plan'!$E$60+G146*'Location Plan'!$F$60+H146*'Location Plan'!$G$60+I146*'Location Plan'!$H$60</f>
        <v>0</v>
      </c>
      <c r="L146" s="20">
        <v>2</v>
      </c>
      <c r="M146" s="20">
        <v>0</v>
      </c>
      <c r="N146" s="20">
        <v>0</v>
      </c>
      <c r="O146" s="20">
        <v>0</v>
      </c>
      <c r="P146" s="20">
        <v>0</v>
      </c>
      <c r="Q146" s="20">
        <v>1</v>
      </c>
      <c r="R146" s="20">
        <v>0</v>
      </c>
      <c r="S146" s="5">
        <f t="shared" si="7"/>
        <v>3</v>
      </c>
      <c r="T146" s="25">
        <f>L146*'Location Plan'!$B$60+M146*'Location Plan'!$C$60+N146*'Location Plan'!$D$60+O146*'Location Plan'!$E$60+P146*'Location Plan'!$F$60+Q146*'Location Plan'!$G$60+R146*'Location Plan'!$H$60</f>
        <v>2.4</v>
      </c>
      <c r="U146" s="20">
        <v>0</v>
      </c>
      <c r="V146" s="20">
        <v>0</v>
      </c>
      <c r="W146" s="20">
        <v>0</v>
      </c>
      <c r="X146" s="20">
        <v>0</v>
      </c>
      <c r="Y146" s="20">
        <v>0</v>
      </c>
      <c r="Z146" s="20">
        <v>0</v>
      </c>
      <c r="AA146" s="20">
        <v>0</v>
      </c>
      <c r="AB146" s="5">
        <f t="shared" si="8"/>
        <v>0</v>
      </c>
      <c r="AC146" s="25">
        <f>U146*'Location Plan'!$B$60+V146*'Location Plan'!$C$60+W146*'Location Plan'!$D$60+X146*'Location Plan'!$E$60+Y146*'Location Plan'!$F$60+Z146*'Location Plan'!$G$60+AA146*'Location Plan'!$H$60</f>
        <v>0</v>
      </c>
    </row>
    <row r="147" spans="1:29" ht="13.5" customHeight="1">
      <c r="A147" s="124">
        <v>0.71875</v>
      </c>
      <c r="B147" s="125"/>
      <c r="C147" s="20">
        <v>0</v>
      </c>
      <c r="D147" s="20">
        <v>0</v>
      </c>
      <c r="E147" s="20">
        <v>0</v>
      </c>
      <c r="F147" s="20">
        <v>0</v>
      </c>
      <c r="G147" s="20">
        <v>0</v>
      </c>
      <c r="H147" s="20">
        <v>0</v>
      </c>
      <c r="I147" s="20">
        <v>0</v>
      </c>
      <c r="J147" s="5">
        <f t="shared" si="6"/>
        <v>0</v>
      </c>
      <c r="K147" s="25">
        <f>C147*'Location Plan'!$B$60+D147*'Location Plan'!$C$60+E147*'Location Plan'!$D$60+F147*'Location Plan'!$E$60+G147*'Location Plan'!$F$60+H147*'Location Plan'!$G$60+I147*'Location Plan'!$H$60</f>
        <v>0</v>
      </c>
      <c r="L147" s="20">
        <v>0</v>
      </c>
      <c r="M147" s="20">
        <v>0</v>
      </c>
      <c r="N147" s="20">
        <v>0</v>
      </c>
      <c r="O147" s="20">
        <v>0</v>
      </c>
      <c r="P147" s="20">
        <v>0</v>
      </c>
      <c r="Q147" s="20">
        <v>0</v>
      </c>
      <c r="R147" s="20">
        <v>0</v>
      </c>
      <c r="S147" s="5">
        <f t="shared" si="7"/>
        <v>0</v>
      </c>
      <c r="T147" s="25">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8"/>
        <v>0</v>
      </c>
      <c r="AC147" s="25">
        <f>U147*'Location Plan'!$B$60+V147*'Location Plan'!$C$60+W147*'Location Plan'!$D$60+X147*'Location Plan'!$E$60+Y147*'Location Plan'!$F$60+Z147*'Location Plan'!$G$60+AA147*'Location Plan'!$H$60</f>
        <v>0</v>
      </c>
    </row>
    <row r="148" spans="1:29" ht="13.5" customHeight="1">
      <c r="A148" s="124">
        <v>0.72222222222222199</v>
      </c>
      <c r="B148" s="125"/>
      <c r="C148" s="20">
        <v>0</v>
      </c>
      <c r="D148" s="20">
        <v>0</v>
      </c>
      <c r="E148" s="20">
        <v>0</v>
      </c>
      <c r="F148" s="20">
        <v>0</v>
      </c>
      <c r="G148" s="20">
        <v>0</v>
      </c>
      <c r="H148" s="20">
        <v>0</v>
      </c>
      <c r="I148" s="20">
        <v>0</v>
      </c>
      <c r="J148" s="5">
        <f t="shared" si="6"/>
        <v>0</v>
      </c>
      <c r="K148" s="25">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7"/>
        <v>0</v>
      </c>
      <c r="T148" s="25">
        <f>L148*'Location Plan'!$B$60+M148*'Location Plan'!$C$60+N148*'Location Plan'!$D$60+O148*'Location Plan'!$E$60+P148*'Location Plan'!$F$60+Q148*'Location Plan'!$G$60+R148*'Location Plan'!$H$60</f>
        <v>0</v>
      </c>
      <c r="U148" s="20">
        <v>6</v>
      </c>
      <c r="V148" s="20">
        <v>1</v>
      </c>
      <c r="W148" s="20">
        <v>0</v>
      </c>
      <c r="X148" s="20">
        <v>0</v>
      </c>
      <c r="Y148" s="20">
        <v>0</v>
      </c>
      <c r="Z148" s="20">
        <v>0</v>
      </c>
      <c r="AA148" s="20">
        <v>0</v>
      </c>
      <c r="AB148" s="5">
        <f t="shared" si="8"/>
        <v>7</v>
      </c>
      <c r="AC148" s="25">
        <f>U148*'Location Plan'!$B$60+V148*'Location Plan'!$C$60+W148*'Location Plan'!$D$60+X148*'Location Plan'!$E$60+Y148*'Location Plan'!$F$60+Z148*'Location Plan'!$G$60+AA148*'Location Plan'!$H$60</f>
        <v>7</v>
      </c>
    </row>
    <row r="149" spans="1:29" ht="13.5" customHeight="1">
      <c r="A149" s="124">
        <v>0.72569444444444398</v>
      </c>
      <c r="B149" s="125"/>
      <c r="C149" s="20">
        <v>0</v>
      </c>
      <c r="D149" s="20">
        <v>0</v>
      </c>
      <c r="E149" s="20">
        <v>0</v>
      </c>
      <c r="F149" s="20">
        <v>0</v>
      </c>
      <c r="G149" s="20">
        <v>0</v>
      </c>
      <c r="H149" s="20">
        <v>0</v>
      </c>
      <c r="I149" s="20">
        <v>0</v>
      </c>
      <c r="J149" s="5">
        <f t="shared" si="6"/>
        <v>0</v>
      </c>
      <c r="K149" s="25">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7"/>
        <v>0</v>
      </c>
      <c r="T149" s="25">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8"/>
        <v>0</v>
      </c>
      <c r="AC149" s="25">
        <f>U149*'Location Plan'!$B$60+V149*'Location Plan'!$C$60+W149*'Location Plan'!$D$60+X149*'Location Plan'!$E$60+Y149*'Location Plan'!$F$60+Z149*'Location Plan'!$G$60+AA149*'Location Plan'!$H$60</f>
        <v>0</v>
      </c>
    </row>
    <row r="150" spans="1:29" ht="13.5" customHeight="1">
      <c r="A150" s="124">
        <v>0.72916666666666596</v>
      </c>
      <c r="B150" s="125"/>
      <c r="C150" s="20">
        <v>0</v>
      </c>
      <c r="D150" s="20">
        <v>0</v>
      </c>
      <c r="E150" s="20">
        <v>0</v>
      </c>
      <c r="F150" s="20">
        <v>0</v>
      </c>
      <c r="G150" s="20">
        <v>0</v>
      </c>
      <c r="H150" s="20">
        <v>0</v>
      </c>
      <c r="I150" s="20">
        <v>0</v>
      </c>
      <c r="J150" s="5">
        <f t="shared" si="6"/>
        <v>0</v>
      </c>
      <c r="K150" s="25">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7"/>
        <v>0</v>
      </c>
      <c r="T150" s="25">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8"/>
        <v>0</v>
      </c>
      <c r="AC150" s="25">
        <f>U150*'Location Plan'!$B$60+V150*'Location Plan'!$C$60+W150*'Location Plan'!$D$60+X150*'Location Plan'!$E$60+Y150*'Location Plan'!$F$60+Z150*'Location Plan'!$G$60+AA150*'Location Plan'!$H$60</f>
        <v>0</v>
      </c>
    </row>
    <row r="151" spans="1:29" ht="13.5" customHeight="1">
      <c r="A151" s="124">
        <v>0.73263888888888895</v>
      </c>
      <c r="B151" s="125"/>
      <c r="C151" s="20">
        <v>0</v>
      </c>
      <c r="D151" s="20">
        <v>0</v>
      </c>
      <c r="E151" s="20">
        <v>0</v>
      </c>
      <c r="F151" s="20">
        <v>0</v>
      </c>
      <c r="G151" s="20">
        <v>0</v>
      </c>
      <c r="H151" s="20">
        <v>0</v>
      </c>
      <c r="I151" s="20">
        <v>0</v>
      </c>
      <c r="J151" s="5">
        <f t="shared" si="6"/>
        <v>0</v>
      </c>
      <c r="K151" s="25">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7"/>
        <v>0</v>
      </c>
      <c r="T151" s="25">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8"/>
        <v>0</v>
      </c>
      <c r="AC151" s="25">
        <f>U151*'Location Plan'!$B$60+V151*'Location Plan'!$C$60+W151*'Location Plan'!$D$60+X151*'Location Plan'!$E$60+Y151*'Location Plan'!$F$60+Z151*'Location Plan'!$G$60+AA151*'Location Plan'!$H$60</f>
        <v>0</v>
      </c>
    </row>
    <row r="152" spans="1:29" ht="13.5" customHeight="1">
      <c r="A152" s="124">
        <v>0.73611111111111105</v>
      </c>
      <c r="B152" s="125"/>
      <c r="C152" s="20">
        <v>0</v>
      </c>
      <c r="D152" s="20">
        <v>0</v>
      </c>
      <c r="E152" s="20">
        <v>0</v>
      </c>
      <c r="F152" s="20">
        <v>0</v>
      </c>
      <c r="G152" s="20">
        <v>0</v>
      </c>
      <c r="H152" s="20">
        <v>0</v>
      </c>
      <c r="I152" s="20">
        <v>0</v>
      </c>
      <c r="J152" s="5">
        <f t="shared" si="6"/>
        <v>0</v>
      </c>
      <c r="K152" s="25">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7"/>
        <v>0</v>
      </c>
      <c r="T152" s="25">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8"/>
        <v>0</v>
      </c>
      <c r="AC152" s="25">
        <f>U152*'Location Plan'!$B$60+V152*'Location Plan'!$C$60+W152*'Location Plan'!$D$60+X152*'Location Plan'!$E$60+Y152*'Location Plan'!$F$60+Z152*'Location Plan'!$G$60+AA152*'Location Plan'!$H$60</f>
        <v>0</v>
      </c>
    </row>
    <row r="153" spans="1:29" ht="13.5" customHeight="1">
      <c r="A153" s="124">
        <v>0.73958333333333304</v>
      </c>
      <c r="B153" s="125"/>
      <c r="C153" s="20">
        <v>0</v>
      </c>
      <c r="D153" s="20">
        <v>0</v>
      </c>
      <c r="E153" s="20">
        <v>0</v>
      </c>
      <c r="F153" s="20">
        <v>0</v>
      </c>
      <c r="G153" s="20">
        <v>0</v>
      </c>
      <c r="H153" s="20">
        <v>0</v>
      </c>
      <c r="I153" s="20">
        <v>0</v>
      </c>
      <c r="J153" s="5">
        <f t="shared" si="6"/>
        <v>0</v>
      </c>
      <c r="K153" s="25">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7"/>
        <v>0</v>
      </c>
      <c r="T153" s="25">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8"/>
        <v>0</v>
      </c>
      <c r="AC153" s="25">
        <f>U153*'Location Plan'!$B$60+V153*'Location Plan'!$C$60+W153*'Location Plan'!$D$60+X153*'Location Plan'!$E$60+Y153*'Location Plan'!$F$60+Z153*'Location Plan'!$G$60+AA153*'Location Plan'!$H$60</f>
        <v>0</v>
      </c>
    </row>
    <row r="154" spans="1:29" ht="13.5" customHeight="1">
      <c r="A154" s="124">
        <v>0.74305555555555503</v>
      </c>
      <c r="B154" s="125"/>
      <c r="C154" s="20">
        <v>0</v>
      </c>
      <c r="D154" s="20">
        <v>0</v>
      </c>
      <c r="E154" s="20">
        <v>0</v>
      </c>
      <c r="F154" s="20">
        <v>0</v>
      </c>
      <c r="G154" s="20">
        <v>0</v>
      </c>
      <c r="H154" s="20">
        <v>0</v>
      </c>
      <c r="I154" s="20">
        <v>0</v>
      </c>
      <c r="J154" s="5">
        <f t="shared" si="6"/>
        <v>0</v>
      </c>
      <c r="K154" s="25">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7"/>
        <v>0</v>
      </c>
      <c r="T154" s="25">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8"/>
        <v>0</v>
      </c>
      <c r="AC154" s="25">
        <f>U154*'Location Plan'!$B$60+V154*'Location Plan'!$C$60+W154*'Location Plan'!$D$60+X154*'Location Plan'!$E$60+Y154*'Location Plan'!$F$60+Z154*'Location Plan'!$G$60+AA154*'Location Plan'!$H$60</f>
        <v>0</v>
      </c>
    </row>
    <row r="155" spans="1:29" ht="13.5" customHeight="1">
      <c r="A155" s="124">
        <v>0.74652777777777701</v>
      </c>
      <c r="B155" s="125"/>
      <c r="C155" s="20">
        <v>0</v>
      </c>
      <c r="D155" s="20">
        <v>0</v>
      </c>
      <c r="E155" s="20">
        <v>0</v>
      </c>
      <c r="F155" s="20">
        <v>0</v>
      </c>
      <c r="G155" s="20">
        <v>0</v>
      </c>
      <c r="H155" s="20">
        <v>0</v>
      </c>
      <c r="I155" s="20">
        <v>0</v>
      </c>
      <c r="J155" s="5">
        <f t="shared" si="6"/>
        <v>0</v>
      </c>
      <c r="K155" s="25">
        <f>C155*'Location Plan'!$B$60+D155*'Location Plan'!$C$60+E155*'Location Plan'!$D$60+F155*'Location Plan'!$E$60+G155*'Location Plan'!$F$60+H155*'Location Plan'!$G$60+I155*'Location Plan'!$H$60</f>
        <v>0</v>
      </c>
      <c r="L155" s="20">
        <v>3</v>
      </c>
      <c r="M155" s="20">
        <v>0</v>
      </c>
      <c r="N155" s="20">
        <v>0</v>
      </c>
      <c r="O155" s="20">
        <v>0</v>
      </c>
      <c r="P155" s="20">
        <v>0</v>
      </c>
      <c r="Q155" s="20">
        <v>0</v>
      </c>
      <c r="R155" s="20">
        <v>0</v>
      </c>
      <c r="S155" s="5">
        <f t="shared" si="7"/>
        <v>3</v>
      </c>
      <c r="T155" s="25">
        <f>L155*'Location Plan'!$B$60+M155*'Location Plan'!$C$60+N155*'Location Plan'!$D$60+O155*'Location Plan'!$E$60+P155*'Location Plan'!$F$60+Q155*'Location Plan'!$G$60+R155*'Location Plan'!$H$60</f>
        <v>3</v>
      </c>
      <c r="U155" s="20">
        <v>0</v>
      </c>
      <c r="V155" s="20">
        <v>0</v>
      </c>
      <c r="W155" s="20">
        <v>0</v>
      </c>
      <c r="X155" s="20">
        <v>0</v>
      </c>
      <c r="Y155" s="20">
        <v>0</v>
      </c>
      <c r="Z155" s="20">
        <v>0</v>
      </c>
      <c r="AA155" s="20">
        <v>0</v>
      </c>
      <c r="AB155" s="5">
        <f t="shared" si="8"/>
        <v>0</v>
      </c>
      <c r="AC155" s="25">
        <f>U155*'Location Plan'!$B$60+V155*'Location Plan'!$C$60+W155*'Location Plan'!$D$60+X155*'Location Plan'!$E$60+Y155*'Location Plan'!$F$60+Z155*'Location Plan'!$G$60+AA155*'Location Plan'!$H$60</f>
        <v>0</v>
      </c>
    </row>
    <row r="156" spans="1:29" ht="13.5" customHeight="1">
      <c r="A156" s="124">
        <v>0.75</v>
      </c>
      <c r="B156" s="125"/>
      <c r="C156" s="20">
        <v>0</v>
      </c>
      <c r="D156" s="20">
        <v>0</v>
      </c>
      <c r="E156" s="20">
        <v>0</v>
      </c>
      <c r="F156" s="20">
        <v>0</v>
      </c>
      <c r="G156" s="20">
        <v>0</v>
      </c>
      <c r="H156" s="20">
        <v>0</v>
      </c>
      <c r="I156" s="20">
        <v>0</v>
      </c>
      <c r="J156" s="5">
        <f t="shared" si="6"/>
        <v>0</v>
      </c>
      <c r="K156" s="25">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7"/>
        <v>0</v>
      </c>
      <c r="T156" s="25">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8"/>
        <v>0</v>
      </c>
      <c r="AC156" s="25">
        <f>U156*'Location Plan'!$B$60+V156*'Location Plan'!$C$60+W156*'Location Plan'!$D$60+X156*'Location Plan'!$E$60+Y156*'Location Plan'!$F$60+Z156*'Location Plan'!$G$60+AA156*'Location Plan'!$H$60</f>
        <v>0</v>
      </c>
    </row>
    <row r="157" spans="1:29" ht="13.5" customHeight="1">
      <c r="A157" s="124">
        <v>0.75347222222222199</v>
      </c>
      <c r="B157" s="125"/>
      <c r="C157" s="20">
        <v>0</v>
      </c>
      <c r="D157" s="20">
        <v>0</v>
      </c>
      <c r="E157" s="20">
        <v>0</v>
      </c>
      <c r="F157" s="20">
        <v>0</v>
      </c>
      <c r="G157" s="20">
        <v>0</v>
      </c>
      <c r="H157" s="20">
        <v>0</v>
      </c>
      <c r="I157" s="20">
        <v>0</v>
      </c>
      <c r="J157" s="5">
        <f t="shared" si="6"/>
        <v>0</v>
      </c>
      <c r="K157" s="25">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7"/>
        <v>0</v>
      </c>
      <c r="T157" s="25">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8"/>
        <v>0</v>
      </c>
      <c r="AC157" s="25">
        <f>U157*'Location Plan'!$B$60+V157*'Location Plan'!$C$60+W157*'Location Plan'!$D$60+X157*'Location Plan'!$E$60+Y157*'Location Plan'!$F$60+Z157*'Location Plan'!$G$60+AA157*'Location Plan'!$H$60</f>
        <v>0</v>
      </c>
    </row>
    <row r="158" spans="1:29" ht="13.5" customHeight="1">
      <c r="A158" s="124">
        <v>0.75694444444444398</v>
      </c>
      <c r="B158" s="125"/>
      <c r="C158" s="20">
        <v>0</v>
      </c>
      <c r="D158" s="20">
        <v>0</v>
      </c>
      <c r="E158" s="20">
        <v>0</v>
      </c>
      <c r="F158" s="20">
        <v>0</v>
      </c>
      <c r="G158" s="20">
        <v>0</v>
      </c>
      <c r="H158" s="20">
        <v>0</v>
      </c>
      <c r="I158" s="20">
        <v>0</v>
      </c>
      <c r="J158" s="5">
        <f t="shared" si="6"/>
        <v>0</v>
      </c>
      <c r="K158" s="25">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7"/>
        <v>0</v>
      </c>
      <c r="T158" s="25">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8"/>
        <v>0</v>
      </c>
      <c r="AC158" s="25">
        <f>U158*'Location Plan'!$B$60+V158*'Location Plan'!$C$60+W158*'Location Plan'!$D$60+X158*'Location Plan'!$E$60+Y158*'Location Plan'!$F$60+Z158*'Location Plan'!$G$60+AA158*'Location Plan'!$H$60</f>
        <v>0</v>
      </c>
    </row>
    <row r="159" spans="1:29" ht="13.5" customHeight="1">
      <c r="A159" s="124">
        <v>0.76041666666666596</v>
      </c>
      <c r="B159" s="125"/>
      <c r="C159" s="20">
        <v>0</v>
      </c>
      <c r="D159" s="20">
        <v>0</v>
      </c>
      <c r="E159" s="20">
        <v>0</v>
      </c>
      <c r="F159" s="20">
        <v>0</v>
      </c>
      <c r="G159" s="20">
        <v>0</v>
      </c>
      <c r="H159" s="20">
        <v>0</v>
      </c>
      <c r="I159" s="20">
        <v>0</v>
      </c>
      <c r="J159" s="5">
        <f t="shared" si="6"/>
        <v>0</v>
      </c>
      <c r="K159" s="25">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7"/>
        <v>0</v>
      </c>
      <c r="T159" s="25">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8"/>
        <v>0</v>
      </c>
      <c r="AC159" s="25">
        <f>U159*'Location Plan'!$B$60+V159*'Location Plan'!$C$60+W159*'Location Plan'!$D$60+X159*'Location Plan'!$E$60+Y159*'Location Plan'!$F$60+Z159*'Location Plan'!$G$60+AA159*'Location Plan'!$H$60</f>
        <v>0</v>
      </c>
    </row>
    <row r="160" spans="1:29" ht="13.5" customHeight="1">
      <c r="A160" s="124">
        <v>0.76388888888888895</v>
      </c>
      <c r="B160" s="125"/>
      <c r="C160" s="20">
        <v>0</v>
      </c>
      <c r="D160" s="20">
        <v>0</v>
      </c>
      <c r="E160" s="20">
        <v>0</v>
      </c>
      <c r="F160" s="20">
        <v>0</v>
      </c>
      <c r="G160" s="20">
        <v>0</v>
      </c>
      <c r="H160" s="20">
        <v>0</v>
      </c>
      <c r="I160" s="20">
        <v>0</v>
      </c>
      <c r="J160" s="5">
        <f t="shared" si="6"/>
        <v>0</v>
      </c>
      <c r="K160" s="25">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7"/>
        <v>0</v>
      </c>
      <c r="T160" s="25">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8"/>
        <v>0</v>
      </c>
      <c r="AC160" s="25">
        <f>U160*'Location Plan'!$B$60+V160*'Location Plan'!$C$60+W160*'Location Plan'!$D$60+X160*'Location Plan'!$E$60+Y160*'Location Plan'!$F$60+Z160*'Location Plan'!$G$60+AA160*'Location Plan'!$H$60</f>
        <v>0</v>
      </c>
    </row>
    <row r="161" spans="1:29" ht="13.5" customHeight="1">
      <c r="A161" s="124">
        <v>0.76736111111111105</v>
      </c>
      <c r="B161" s="125"/>
      <c r="C161" s="20">
        <v>0</v>
      </c>
      <c r="D161" s="20">
        <v>0</v>
      </c>
      <c r="E161" s="20">
        <v>0</v>
      </c>
      <c r="F161" s="20">
        <v>0</v>
      </c>
      <c r="G161" s="20">
        <v>0</v>
      </c>
      <c r="H161" s="20">
        <v>0</v>
      </c>
      <c r="I161" s="20">
        <v>0</v>
      </c>
      <c r="J161" s="5">
        <f t="shared" si="6"/>
        <v>0</v>
      </c>
      <c r="K161" s="25">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7"/>
        <v>0</v>
      </c>
      <c r="T161" s="25">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8"/>
        <v>0</v>
      </c>
      <c r="AC161" s="25">
        <f>U161*'Location Plan'!$B$60+V161*'Location Plan'!$C$60+W161*'Location Plan'!$D$60+X161*'Location Plan'!$E$60+Y161*'Location Plan'!$F$60+Z161*'Location Plan'!$G$60+AA161*'Location Plan'!$H$60</f>
        <v>0</v>
      </c>
    </row>
    <row r="162" spans="1:29" ht="13.5" customHeight="1">
      <c r="A162" s="124">
        <v>0.77083333333333304</v>
      </c>
      <c r="B162" s="125"/>
      <c r="C162" s="20">
        <v>0</v>
      </c>
      <c r="D162" s="20">
        <v>0</v>
      </c>
      <c r="E162" s="20">
        <v>0</v>
      </c>
      <c r="F162" s="20">
        <v>0</v>
      </c>
      <c r="G162" s="20">
        <v>0</v>
      </c>
      <c r="H162" s="20">
        <v>0</v>
      </c>
      <c r="I162" s="20">
        <v>0</v>
      </c>
      <c r="J162" s="5">
        <f t="shared" si="6"/>
        <v>0</v>
      </c>
      <c r="K162" s="25">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7"/>
        <v>0</v>
      </c>
      <c r="T162" s="25">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8"/>
        <v>0</v>
      </c>
      <c r="AC162" s="25">
        <f>U162*'Location Plan'!$B$60+V162*'Location Plan'!$C$60+W162*'Location Plan'!$D$60+X162*'Location Plan'!$E$60+Y162*'Location Plan'!$F$60+Z162*'Location Plan'!$G$60+AA162*'Location Plan'!$H$60</f>
        <v>0</v>
      </c>
    </row>
    <row r="163" spans="1:29" ht="13.5" customHeight="1">
      <c r="A163" s="124">
        <v>0.77430555555555503</v>
      </c>
      <c r="B163" s="125"/>
      <c r="C163" s="20">
        <v>0</v>
      </c>
      <c r="D163" s="20">
        <v>0</v>
      </c>
      <c r="E163" s="20">
        <v>0</v>
      </c>
      <c r="F163" s="20">
        <v>0</v>
      </c>
      <c r="G163" s="20">
        <v>0</v>
      </c>
      <c r="H163" s="20">
        <v>0</v>
      </c>
      <c r="I163" s="20">
        <v>0</v>
      </c>
      <c r="J163" s="5">
        <f t="shared" si="6"/>
        <v>0</v>
      </c>
      <c r="K163" s="25">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7"/>
        <v>0</v>
      </c>
      <c r="T163" s="25">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8"/>
        <v>0</v>
      </c>
      <c r="AC163" s="25">
        <f>U163*'Location Plan'!$B$60+V163*'Location Plan'!$C$60+W163*'Location Plan'!$D$60+X163*'Location Plan'!$E$60+Y163*'Location Plan'!$F$60+Z163*'Location Plan'!$G$60+AA163*'Location Plan'!$H$60</f>
        <v>0</v>
      </c>
    </row>
    <row r="164" spans="1:29" ht="13.5" customHeight="1">
      <c r="A164" s="124">
        <v>0.77777777777777701</v>
      </c>
      <c r="B164" s="125"/>
      <c r="C164" s="20">
        <v>0</v>
      </c>
      <c r="D164" s="20">
        <v>0</v>
      </c>
      <c r="E164" s="20">
        <v>0</v>
      </c>
      <c r="F164" s="20">
        <v>0</v>
      </c>
      <c r="G164" s="20">
        <v>0</v>
      </c>
      <c r="H164" s="20">
        <v>0</v>
      </c>
      <c r="I164" s="20">
        <v>0</v>
      </c>
      <c r="J164" s="5">
        <f t="shared" si="6"/>
        <v>0</v>
      </c>
      <c r="K164" s="25">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7"/>
        <v>0</v>
      </c>
      <c r="T164" s="25">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8"/>
        <v>0</v>
      </c>
      <c r="AC164" s="25">
        <f>U164*'Location Plan'!$B$60+V164*'Location Plan'!$C$60+W164*'Location Plan'!$D$60+X164*'Location Plan'!$E$60+Y164*'Location Plan'!$F$60+Z164*'Location Plan'!$G$60+AA164*'Location Plan'!$H$60</f>
        <v>0</v>
      </c>
    </row>
    <row r="165" spans="1:29" ht="13.5" customHeight="1">
      <c r="A165" s="124">
        <v>0.78125</v>
      </c>
      <c r="B165" s="125"/>
      <c r="C165" s="20">
        <v>0</v>
      </c>
      <c r="D165" s="20">
        <v>0</v>
      </c>
      <c r="E165" s="20">
        <v>0</v>
      </c>
      <c r="F165" s="20">
        <v>0</v>
      </c>
      <c r="G165" s="20">
        <v>0</v>
      </c>
      <c r="H165" s="20">
        <v>0</v>
      </c>
      <c r="I165" s="20">
        <v>0</v>
      </c>
      <c r="J165" s="5">
        <f t="shared" si="6"/>
        <v>0</v>
      </c>
      <c r="K165" s="25">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7"/>
        <v>0</v>
      </c>
      <c r="T165" s="25">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8"/>
        <v>0</v>
      </c>
      <c r="AC165" s="25">
        <f>U165*'Location Plan'!$B$60+V165*'Location Plan'!$C$60+W165*'Location Plan'!$D$60+X165*'Location Plan'!$E$60+Y165*'Location Plan'!$F$60+Z165*'Location Plan'!$G$60+AA165*'Location Plan'!$H$60</f>
        <v>0</v>
      </c>
    </row>
    <row r="166" spans="1:29" ht="13.5" customHeight="1">
      <c r="A166" s="124">
        <v>0.78472222222222199</v>
      </c>
      <c r="B166" s="125"/>
      <c r="C166" s="20">
        <v>0</v>
      </c>
      <c r="D166" s="20">
        <v>0</v>
      </c>
      <c r="E166" s="20">
        <v>0</v>
      </c>
      <c r="F166" s="20">
        <v>0</v>
      </c>
      <c r="G166" s="20">
        <v>0</v>
      </c>
      <c r="H166" s="20">
        <v>0</v>
      </c>
      <c r="I166" s="20">
        <v>0</v>
      </c>
      <c r="J166" s="5">
        <f t="shared" si="6"/>
        <v>0</v>
      </c>
      <c r="K166" s="25">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7"/>
        <v>0</v>
      </c>
      <c r="T166" s="25">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8"/>
        <v>0</v>
      </c>
      <c r="AC166" s="25">
        <f>U166*'Location Plan'!$B$60+V166*'Location Plan'!$C$60+W166*'Location Plan'!$D$60+X166*'Location Plan'!$E$60+Y166*'Location Plan'!$F$60+Z166*'Location Plan'!$G$60+AA166*'Location Plan'!$H$60</f>
        <v>0</v>
      </c>
    </row>
    <row r="167" spans="1:29" ht="13.5" customHeight="1">
      <c r="A167" s="126">
        <v>0.78819444444444398</v>
      </c>
      <c r="B167" s="127"/>
      <c r="C167" s="27">
        <v>0</v>
      </c>
      <c r="D167" s="27">
        <v>0</v>
      </c>
      <c r="E167" s="27">
        <v>0</v>
      </c>
      <c r="F167" s="27">
        <v>0</v>
      </c>
      <c r="G167" s="27">
        <v>0</v>
      </c>
      <c r="H167" s="27">
        <v>0</v>
      </c>
      <c r="I167" s="27">
        <v>0</v>
      </c>
      <c r="J167" s="7">
        <f t="shared" si="6"/>
        <v>0</v>
      </c>
      <c r="K167" s="28">
        <f>C167*'Location Plan'!$B$60+D167*'Location Plan'!$C$60+E167*'Location Plan'!$D$60+F167*'Location Plan'!$E$60+G167*'Location Plan'!$F$60+H167*'Location Plan'!$G$60+I167*'Location Plan'!$H$60</f>
        <v>0</v>
      </c>
      <c r="L167" s="27">
        <v>0</v>
      </c>
      <c r="M167" s="27">
        <v>0</v>
      </c>
      <c r="N167" s="27">
        <v>0</v>
      </c>
      <c r="O167" s="27">
        <v>0</v>
      </c>
      <c r="P167" s="27">
        <v>0</v>
      </c>
      <c r="Q167" s="27">
        <v>0</v>
      </c>
      <c r="R167" s="27">
        <v>0</v>
      </c>
      <c r="S167" s="7">
        <f t="shared" si="7"/>
        <v>0</v>
      </c>
      <c r="T167" s="28">
        <f>L167*'Location Plan'!$B$60+M167*'Location Plan'!$C$60+N167*'Location Plan'!$D$60+O167*'Location Plan'!$E$60+P167*'Location Plan'!$F$60+Q167*'Location Plan'!$G$60+R167*'Location Plan'!$H$60</f>
        <v>0</v>
      </c>
      <c r="U167" s="27">
        <v>0</v>
      </c>
      <c r="V167" s="27">
        <v>0</v>
      </c>
      <c r="W167" s="27">
        <v>0</v>
      </c>
      <c r="X167" s="27">
        <v>0</v>
      </c>
      <c r="Y167" s="27">
        <v>0</v>
      </c>
      <c r="Z167" s="27">
        <v>0</v>
      </c>
      <c r="AA167" s="27">
        <v>0</v>
      </c>
      <c r="AB167" s="7">
        <f t="shared" si="8"/>
        <v>0</v>
      </c>
      <c r="AC167" s="28">
        <f>U167*'Location Plan'!$B$60+V167*'Location Plan'!$C$60+W167*'Location Plan'!$D$60+X167*'Location Plan'!$E$60+Y167*'Location Plan'!$F$60+Z167*'Location Plan'!$G$60+AA167*'Location Plan'!$H$60</f>
        <v>0</v>
      </c>
    </row>
  </sheetData>
  <sheetProtection selectLockedCells="1"/>
  <mergeCells count="160">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 ref="A143:B143"/>
    <mergeCell ref="A144:B144"/>
    <mergeCell ref="A145:B145"/>
    <mergeCell ref="A146:B146"/>
    <mergeCell ref="A147:B147"/>
    <mergeCell ref="A148:B148"/>
    <mergeCell ref="A149:B149"/>
    <mergeCell ref="A150:B150"/>
    <mergeCell ref="A151:B151"/>
    <mergeCell ref="A134:B134"/>
    <mergeCell ref="A135:B135"/>
    <mergeCell ref="A136:B136"/>
    <mergeCell ref="A137:B137"/>
    <mergeCell ref="A138:B138"/>
    <mergeCell ref="A139:B139"/>
    <mergeCell ref="A140:B140"/>
    <mergeCell ref="A141:B141"/>
    <mergeCell ref="A142:B142"/>
    <mergeCell ref="A125:B125"/>
    <mergeCell ref="A126:B126"/>
    <mergeCell ref="A127:B127"/>
    <mergeCell ref="A128:B128"/>
    <mergeCell ref="A129:B129"/>
    <mergeCell ref="A130:B130"/>
    <mergeCell ref="A131:B131"/>
    <mergeCell ref="A132:B132"/>
    <mergeCell ref="A133:B133"/>
    <mergeCell ref="A116:B116"/>
    <mergeCell ref="A117:B117"/>
    <mergeCell ref="A118:B118"/>
    <mergeCell ref="A119:B119"/>
    <mergeCell ref="A120:B120"/>
    <mergeCell ref="A121:B121"/>
    <mergeCell ref="A122:B122"/>
    <mergeCell ref="A123:B123"/>
    <mergeCell ref="A124:B124"/>
    <mergeCell ref="A107:B107"/>
    <mergeCell ref="A108:B108"/>
    <mergeCell ref="A109:B109"/>
    <mergeCell ref="A110:B110"/>
    <mergeCell ref="A111:B111"/>
    <mergeCell ref="A112:B112"/>
    <mergeCell ref="A113:B113"/>
    <mergeCell ref="A114:B114"/>
    <mergeCell ref="A115:B115"/>
    <mergeCell ref="A98:B98"/>
    <mergeCell ref="A99:B99"/>
    <mergeCell ref="A100:B100"/>
    <mergeCell ref="A101:B101"/>
    <mergeCell ref="A102:B102"/>
    <mergeCell ref="A103:B103"/>
    <mergeCell ref="A104:B104"/>
    <mergeCell ref="A105:B105"/>
    <mergeCell ref="A106:B106"/>
    <mergeCell ref="A89:B89"/>
    <mergeCell ref="A90:B90"/>
    <mergeCell ref="A91:B91"/>
    <mergeCell ref="A92:B92"/>
    <mergeCell ref="A93:B93"/>
    <mergeCell ref="A94:B94"/>
    <mergeCell ref="A95:B95"/>
    <mergeCell ref="A96:B96"/>
    <mergeCell ref="A97:B97"/>
    <mergeCell ref="A80:B80"/>
    <mergeCell ref="A81:B81"/>
    <mergeCell ref="A82:B82"/>
    <mergeCell ref="A83:B83"/>
    <mergeCell ref="A84:B84"/>
    <mergeCell ref="A85:B85"/>
    <mergeCell ref="A86:B86"/>
    <mergeCell ref="A87:B87"/>
    <mergeCell ref="A88:B88"/>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53:B53"/>
    <mergeCell ref="A54:B54"/>
    <mergeCell ref="A55:B55"/>
    <mergeCell ref="A56:B56"/>
    <mergeCell ref="A57:B57"/>
    <mergeCell ref="A58:B58"/>
    <mergeCell ref="A59:B59"/>
    <mergeCell ref="A60:B60"/>
    <mergeCell ref="A61:B61"/>
    <mergeCell ref="A44:B44"/>
    <mergeCell ref="A45:B45"/>
    <mergeCell ref="A46:B46"/>
    <mergeCell ref="A47:B47"/>
    <mergeCell ref="A48:B48"/>
    <mergeCell ref="A49:B49"/>
    <mergeCell ref="A50:B50"/>
    <mergeCell ref="A51:B51"/>
    <mergeCell ref="A52:B52"/>
    <mergeCell ref="A35:B35"/>
    <mergeCell ref="A36:B36"/>
    <mergeCell ref="A37:B37"/>
    <mergeCell ref="A38:B38"/>
    <mergeCell ref="A39:B39"/>
    <mergeCell ref="A40:B40"/>
    <mergeCell ref="A41:B41"/>
    <mergeCell ref="A42:B42"/>
    <mergeCell ref="A43:B43"/>
    <mergeCell ref="A26:B26"/>
    <mergeCell ref="A27:B27"/>
    <mergeCell ref="A28:B28"/>
    <mergeCell ref="A29:B29"/>
    <mergeCell ref="A30:B30"/>
    <mergeCell ref="A31:B31"/>
    <mergeCell ref="A32:B32"/>
    <mergeCell ref="A33:B33"/>
    <mergeCell ref="A34:B34"/>
    <mergeCell ref="A17:B17"/>
    <mergeCell ref="A18:B18"/>
    <mergeCell ref="A19:B19"/>
    <mergeCell ref="A20:B20"/>
    <mergeCell ref="A21:B21"/>
    <mergeCell ref="A22:B22"/>
    <mergeCell ref="A23:B23"/>
    <mergeCell ref="A24:B24"/>
    <mergeCell ref="A25:B25"/>
    <mergeCell ref="C10:K10"/>
    <mergeCell ref="L10:T10"/>
    <mergeCell ref="U10:AC10"/>
    <mergeCell ref="A11:B11"/>
    <mergeCell ref="A12:B12"/>
    <mergeCell ref="A13:B13"/>
    <mergeCell ref="A14:B14"/>
    <mergeCell ref="A15:B15"/>
    <mergeCell ref="A16:B1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57</v>
      </c>
      <c r="B2" s="2" t="s">
        <v>64</v>
      </c>
      <c r="C2" s="2" t="s">
        <v>65</v>
      </c>
      <c r="D2" s="2" t="s">
        <v>66</v>
      </c>
      <c r="E2" s="2" t="s">
        <v>67</v>
      </c>
      <c r="F2" s="2" t="s">
        <v>68</v>
      </c>
      <c r="G2" s="2" t="s">
        <v>69</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57</v>
      </c>
      <c r="B39" s="2" t="s">
        <v>64</v>
      </c>
      <c r="C39" s="2" t="s">
        <v>65</v>
      </c>
      <c r="D39" s="2" t="s">
        <v>66</v>
      </c>
      <c r="E39" s="2" t="s">
        <v>67</v>
      </c>
      <c r="F39" s="2" t="s">
        <v>68</v>
      </c>
      <c r="G39" s="2" t="s">
        <v>69</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459ABE-2535-46FF-B55A-D7F7CEBF09F5}"/>
</file>

<file path=customXml/itemProps2.xml><?xml version="1.0" encoding="utf-8"?>
<ds:datastoreItem xmlns:ds="http://schemas.openxmlformats.org/officeDocument/2006/customXml" ds:itemID="{5FD15C36-976B-4F11-8026-36163DB81209}"/>
</file>

<file path=customXml/itemProps3.xml><?xml version="1.0" encoding="utf-8"?>
<ds:datastoreItem xmlns:ds="http://schemas.openxmlformats.org/officeDocument/2006/customXml" ds:itemID="{5C9F5F89-1C02-403F-B27F-272027E368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2024-07-25T12:22:54Z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2057-12.2.0.13489</vt:lpwstr>
  </property>
  <property fmtid="{D5CDD505-2E9C-101B-9397-08002B2CF9AE}" pid="3" name="ICV">
    <vt:lpwstr>FA1153BC69374FDD869C92A6FD8FDC5A_12</vt:lpwstr>
  </property>
</Properties>
</file>